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tabRatio="476" activeTab="1"/>
  </bookViews>
  <sheets>
    <sheet name="АГАФОНОВА" sheetId="1" r:id="rId1"/>
    <sheet name="ЗВОНЦОВ" sheetId="4" r:id="rId2"/>
    <sheet name="Лист2" sheetId="2" r:id="rId3"/>
    <sheet name="Лист3" sheetId="3" r:id="rId4"/>
  </sheets>
  <definedNames>
    <definedName name="_xlnm._FilterDatabase" localSheetId="0" hidden="1">АГАФОНОВА!$A$9:$L$101</definedName>
    <definedName name="_xlnm._FilterDatabase" localSheetId="1" hidden="1">ЗВОНЦОВ!$A$9:$L$102</definedName>
    <definedName name="_xlnm.Print_Titles" localSheetId="1">ЗВОНЦОВ!$7:$8</definedName>
  </definedNames>
  <calcPr calcId="125725"/>
</workbook>
</file>

<file path=xl/calcChain.xml><?xml version="1.0" encoding="utf-8"?>
<calcChain xmlns="http://schemas.openxmlformats.org/spreadsheetml/2006/main">
  <c r="D59" i="4"/>
  <c r="F101" l="1"/>
  <c r="E101"/>
  <c r="D96" l="1"/>
  <c r="D95"/>
  <c r="D94"/>
  <c r="D93"/>
  <c r="D92"/>
  <c r="D91"/>
  <c r="D72"/>
  <c r="D61"/>
  <c r="D58"/>
  <c r="D43"/>
  <c r="D74"/>
  <c r="D99"/>
  <c r="D98"/>
  <c r="D97"/>
  <c r="I101"/>
  <c r="H101"/>
  <c r="G101"/>
  <c r="D100"/>
  <c r="D90"/>
  <c r="D89"/>
  <c r="D88"/>
  <c r="D87"/>
  <c r="D86"/>
  <c r="D85"/>
  <c r="D84"/>
  <c r="D83"/>
  <c r="D82"/>
  <c r="D81"/>
  <c r="D80"/>
  <c r="D79"/>
  <c r="D78"/>
  <c r="D77"/>
  <c r="D75"/>
  <c r="D73"/>
  <c r="D71"/>
  <c r="D70"/>
  <c r="D69"/>
  <c r="D68"/>
  <c r="D67"/>
  <c r="D66"/>
  <c r="D65"/>
  <c r="D64"/>
  <c r="D63"/>
  <c r="D62"/>
  <c r="D60"/>
  <c r="D57"/>
  <c r="D56"/>
  <c r="D55"/>
  <c r="D54"/>
  <c r="D53"/>
  <c r="D52"/>
  <c r="D51"/>
  <c r="D50"/>
  <c r="D49"/>
  <c r="D48"/>
  <c r="D47"/>
  <c r="D46"/>
  <c r="D45"/>
  <c r="D44"/>
  <c r="D42"/>
  <c r="D41"/>
  <c r="D40"/>
  <c r="D39"/>
  <c r="D38"/>
  <c r="D37"/>
  <c r="D36"/>
  <c r="D35"/>
  <c r="D34"/>
  <c r="D33"/>
  <c r="D32"/>
  <c r="D31"/>
  <c r="D30"/>
  <c r="D29"/>
  <c r="D28"/>
  <c r="D27"/>
  <c r="D25"/>
  <c r="D24"/>
  <c r="D23"/>
  <c r="D22"/>
  <c r="D20"/>
  <c r="D19"/>
  <c r="D18"/>
  <c r="D17"/>
  <c r="D16"/>
  <c r="D15"/>
  <c r="D14"/>
  <c r="D13"/>
  <c r="D12"/>
  <c r="D11"/>
  <c r="D10"/>
  <c r="I100" i="1"/>
  <c r="H100"/>
  <c r="G100"/>
  <c r="F100"/>
  <c r="E100"/>
  <c r="D77"/>
  <c r="D53"/>
  <c r="D30"/>
  <c r="D95"/>
  <c r="D26"/>
  <c r="D21"/>
  <c r="D20"/>
  <c r="D17"/>
  <c r="D16"/>
  <c r="D90"/>
  <c r="D89"/>
  <c r="D91"/>
  <c r="D92"/>
  <c r="D93"/>
  <c r="D94"/>
  <c r="D96"/>
  <c r="D97"/>
  <c r="D98"/>
  <c r="D99"/>
  <c r="D68"/>
  <c r="D69"/>
  <c r="D70"/>
  <c r="D71"/>
  <c r="D72"/>
  <c r="D73"/>
  <c r="D74"/>
  <c r="D75"/>
  <c r="D76"/>
  <c r="D79"/>
  <c r="D80"/>
  <c r="D81"/>
  <c r="D82"/>
  <c r="D83"/>
  <c r="D84"/>
  <c r="D85"/>
  <c r="D86"/>
  <c r="D87"/>
  <c r="D88"/>
  <c r="D47"/>
  <c r="D48"/>
  <c r="D49"/>
  <c r="D50"/>
  <c r="D51"/>
  <c r="D52"/>
  <c r="D54"/>
  <c r="D55"/>
  <c r="D56"/>
  <c r="D57"/>
  <c r="D58"/>
  <c r="D59"/>
  <c r="D60"/>
  <c r="D61"/>
  <c r="D62"/>
  <c r="D63"/>
  <c r="D64"/>
  <c r="D65"/>
  <c r="D66"/>
  <c r="D67"/>
  <c r="D33"/>
  <c r="D34"/>
  <c r="D35"/>
  <c r="D36"/>
  <c r="D37"/>
  <c r="D38"/>
  <c r="D39"/>
  <c r="D40"/>
  <c r="D41"/>
  <c r="D42"/>
  <c r="D43"/>
  <c r="D44"/>
  <c r="D45"/>
  <c r="D46"/>
  <c r="D12"/>
  <c r="D13"/>
  <c r="D14"/>
  <c r="D15"/>
  <c r="D18"/>
  <c r="D19"/>
  <c r="D23"/>
  <c r="D24"/>
  <c r="D25"/>
  <c r="D28"/>
  <c r="D29"/>
  <c r="D31"/>
  <c r="D32"/>
  <c r="D101" i="4" l="1"/>
  <c r="D11" i="1"/>
  <c r="D100" s="1"/>
</calcChain>
</file>

<file path=xl/sharedStrings.xml><?xml version="1.0" encoding="utf-8"?>
<sst xmlns="http://schemas.openxmlformats.org/spreadsheetml/2006/main" count="749" uniqueCount="276">
  <si>
    <t>№ п/п</t>
  </si>
  <si>
    <t>Мероприятия Программы</t>
  </si>
  <si>
    <t>всего</t>
  </si>
  <si>
    <t>2013г.</t>
  </si>
  <si>
    <t>2014г.</t>
  </si>
  <si>
    <t>2015г.</t>
  </si>
  <si>
    <t>2016г.</t>
  </si>
  <si>
    <t>2017г.</t>
  </si>
  <si>
    <t>Источник финансирования</t>
  </si>
  <si>
    <t>Ожидаемые результаты</t>
  </si>
  <si>
    <t>Примечание</t>
  </si>
  <si>
    <t>Финансовые затраты по годам, (рублей)</t>
  </si>
  <si>
    <t>I</t>
  </si>
  <si>
    <t>Ремонт автодорог, в том числе:</t>
  </si>
  <si>
    <t>ямочный ремонт асфальтобетонного покрытия на магистральных дорогах города</t>
  </si>
  <si>
    <t>2013-2017</t>
  </si>
  <si>
    <t xml:space="preserve">Срок выполнеия (года) </t>
  </si>
  <si>
    <t>Бюджет г.п. Лянтор</t>
  </si>
  <si>
    <t>Обеспечение безопасности дорожного движения и уменьшение количества дорожно-транспортных происшествий</t>
  </si>
  <si>
    <t>ямочный ремонт асфальтобетонного покрытия на внутриквартальных дорогах города</t>
  </si>
  <si>
    <t>2014-2017</t>
  </si>
  <si>
    <t>устройство тротуарных дорожек и подходов к пешеходным переходам</t>
  </si>
  <si>
    <t>Приведение технических параметров тротуарных дорожек и подходов к пешеходным переходам в нормативное состояние</t>
  </si>
  <si>
    <t>заделка волосянных трещин в асфальтобетонном покрытии</t>
  </si>
  <si>
    <t>ЛСР №326 от 04.09.2012</t>
  </si>
  <si>
    <t>ремонт подъездного участка дороги к д/с "Ёлочка" возле дома № 38 в 1 мкр.</t>
  </si>
  <si>
    <t>Усовершенствование технических параметров автодороги</t>
  </si>
  <si>
    <t>Средства бюджета ХМАО, Сургутского района</t>
  </si>
  <si>
    <t>Ведомственная целевая программа Сургутского района на 2011-2013 годы. Постановление № 2375-нпа от 11.07.11г.</t>
  </si>
  <si>
    <t>II</t>
  </si>
  <si>
    <t>Реконструкция мостовых сооружений, в том числе:</t>
  </si>
  <si>
    <t>мост через ручей "Вочим-яун" на автодороге "ПК 19-00 автодорога на ДНС-3"</t>
  </si>
  <si>
    <t>Обеспечение безопасности дорожного движения через мостовое сооружение</t>
  </si>
  <si>
    <t>капитальный ремонт моста по ул. "Дружбы народов" через р. Вачим</t>
  </si>
  <si>
    <t>2013-2014</t>
  </si>
  <si>
    <t>ПИРовские работы по реконструкции моста через реку "Вачим" на участке автодороги по ул. Северная</t>
  </si>
  <si>
    <t>Ком. предложение ОАО "Мостострой-11" о стоимости проектных работ</t>
  </si>
  <si>
    <t>III</t>
  </si>
  <si>
    <t>установка (замена) дорожных знаков "Пешеходный переход" (на жёлто-зелёном светоотражающем фоне)</t>
  </si>
  <si>
    <t>установка дорожных знаков на стойках индивидуального проектирования (ФАРЫ, РЕМЕНЬ!, УСТУПИТЕ ПЕШЕХОДУ, КРЕСЛО И РЕМЕНЬ!)</t>
  </si>
  <si>
    <t>установка односторонних однорядных дорожных ограждений первой категории (ул. Хантыйская)</t>
  </si>
  <si>
    <t>окраска шести остановочных павильонов</t>
  </si>
  <si>
    <t>Приведение в нормативное состояние конструкций остановочных комплексов</t>
  </si>
  <si>
    <t>устройство искусственных неровностей ИДН-500</t>
  </si>
  <si>
    <t>устройство ИДН волнообразной на магистральных дорогах города</t>
  </si>
  <si>
    <t>устройство ИДН трапециевидной на магистральных дорогах города</t>
  </si>
  <si>
    <t>реконструкция существующих ИДН на магистральных дорогах города</t>
  </si>
  <si>
    <t>Приведение тенических параметров автодороги в нормативное состояние</t>
  </si>
  <si>
    <t>Предписание ГИБДД №33/24-12754 от 29.07.2011</t>
  </si>
  <si>
    <t>устройство 2-х ИДН волнообразных на ул. Озёрная</t>
  </si>
  <si>
    <t>Тех. задание ГИБДД № 78/11 от 29.07.2011, ЛСР №314 от 04.09.2012</t>
  </si>
  <si>
    <t>формовочная обрезка деревьев и кустарников вдоль магистральных дорог</t>
  </si>
  <si>
    <t>реконструкция дороги (от крестьянских хозяйств до перекрёстка автодороги на старое кладбище и ул. Объездная)</t>
  </si>
  <si>
    <t>проектно (изыскательские) работы по строительству светофорного объекта на пересечении ул. С.Юлаева-Эст. дорожн.</t>
  </si>
  <si>
    <t>смета на проектные (изыскательские) работы от 10.10.2013</t>
  </si>
  <si>
    <t>устройство средств организации и регулирования дорожного движения (светофорный объект ул. С.Юлаева-Эстонских дорожников)</t>
  </si>
  <si>
    <t>устройство пешеходного перехода через ливнёвую канализацию в г. Лянтор</t>
  </si>
  <si>
    <t>ремонт тротуара (ул. Парковая-Назаргалеева со стороны МУ "КСК "Юбилейный", ул. В.Кингисеппа возле ж/д № 3 в 5 мкр.)</t>
  </si>
  <si>
    <t>Приведение технических параметров тротуарных дорожек в нормативное состояние</t>
  </si>
  <si>
    <t>приобретение и установка остановочных павильонов на автобусных остановках (без монтажа)</t>
  </si>
  <si>
    <t>Усовершенствование технических параметров остановок города</t>
  </si>
  <si>
    <t>проектная документация на капитальный ремонт улицы Комсомольская</t>
  </si>
  <si>
    <t>Капитальный ремонт ул. Комсомольская</t>
  </si>
  <si>
    <t>расчёт НМЦК</t>
  </si>
  <si>
    <t>ПИРовские работы на реконструкцию улицы Парковая</t>
  </si>
  <si>
    <t>реконструкция улицы Парковая</t>
  </si>
  <si>
    <t>Долгосрочная целевая программа "Кап. строительство и реконструкция объектов Сургутского района на 2011-2015г.". Постановление №752-нпа от 10.03.2011</t>
  </si>
  <si>
    <t>ПИРовские работы на реконструкцию улицы Магистральная</t>
  </si>
  <si>
    <t xml:space="preserve">реконструкция улицы Магистральная </t>
  </si>
  <si>
    <t>ПИРовские работы на реконструкцию улицы Хантыйская</t>
  </si>
  <si>
    <t>реконструкция улицы Хантыйская</t>
  </si>
  <si>
    <t>устройство бортовых камней по улице Магистральная</t>
  </si>
  <si>
    <t>Приведение технических параметров магистральных дорог в нормативное состояние</t>
  </si>
  <si>
    <t>отсыпка обочины по улице Объездная (от светофорного объекта до КОС)</t>
  </si>
  <si>
    <t>отсыпка обочины по ул. Набережная (от ул. Хантыйская до ул. Дружбы народов)</t>
  </si>
  <si>
    <t>отсыпка обочины по ул. Магистральная (от поста до светофорного  объекта КВГМ-50)</t>
  </si>
  <si>
    <t>отсыпка обочины по ул. Северная (от поста до светофорного объекта)</t>
  </si>
  <si>
    <t>установка дорожных знаков и других технических средств организации дорожного движения</t>
  </si>
  <si>
    <t>2012-2014</t>
  </si>
  <si>
    <t>ликвидирование коллейности в продольном профиле проезжей части дороги по ул. Комсомольская</t>
  </si>
  <si>
    <t>Ликвидирование коллейности в продольном профиле проезжей части дороги по ул. Виктора Кингисеппа</t>
  </si>
  <si>
    <t>Ликвидирование коллейности в продольном профиле проезжей части дороги по ул. Парковая</t>
  </si>
  <si>
    <t>Ликвидирование коллейности в продольном профиле проезжей части дороги по ул. Магистральная</t>
  </si>
  <si>
    <t>Ликвидирование коллейности в продольном профиле проезжей части дороги по ул. Дружбы народов</t>
  </si>
  <si>
    <t>устройство асфальтобетонного покрытия по ул. Согласия</t>
  </si>
  <si>
    <t>Ликвидирование коллейности в продольном профиле проезжей части дороги по ул. Назаргалеева</t>
  </si>
  <si>
    <t>Ликвидирование коллейности в продольном профиле проезжей чассти дороги на кольце в районе дома № 30 по ул. Назаргалеева</t>
  </si>
  <si>
    <t xml:space="preserve">IV </t>
  </si>
  <si>
    <t>Обустройство автомобильных дорог (дворовые территории), в том числе:</t>
  </si>
  <si>
    <t>Обустройство автомобильных дорог (магистральных), в том числе:</t>
  </si>
  <si>
    <t>асфальтирование дворовой территории ул. Набережная, 24</t>
  </si>
  <si>
    <t>Программа ХМАО-Югры "Наш дом"</t>
  </si>
  <si>
    <t>асфальтирование дворовой территории ул. Набережная, 22</t>
  </si>
  <si>
    <t>укладка дорожных плит в 6А мкр. ж/д. № 88, 83</t>
  </si>
  <si>
    <t>ремонт внутриквартальных дорог в 4 мкр. ж/д. № 16</t>
  </si>
  <si>
    <t>ремонт внутриквартальных дорог в 4 мкр. ж/д. № 17</t>
  </si>
  <si>
    <t>ремонт внутриквартальных дорог в 4 мкр. ж/д. № 18, 19</t>
  </si>
  <si>
    <t>ремонт внутриквартальных дорог в 4 мкр. ж/д. № 12</t>
  </si>
  <si>
    <t>асфальтирование дворовой территории в 4 мкр. ж/д № 25 и 25/1</t>
  </si>
  <si>
    <t>асфальтирование дворовой территории в 4 мкр. ж/д № 29</t>
  </si>
  <si>
    <t>асфальтирование дворовой территории в 6А мкр. ж/д № 104, 105, 106</t>
  </si>
  <si>
    <t>асфальтирование дворовой территории ул. Назаргалеева ж/д. № 30, 32</t>
  </si>
  <si>
    <t>асфальтирование дворовой территории ул. Эстонских дорожников, ж/д № 26</t>
  </si>
  <si>
    <t>асфальтирование дворовой территории ул. Комсомольская ж/д. № 1, 2, 3, 4, 5</t>
  </si>
  <si>
    <t>асфальтирование дворовой территории ул. Магистральная, ж/д. № 24, 24/1, 24/2, 24/3, 28</t>
  </si>
  <si>
    <t>устройство тротуарной дорожки возле ж/д № 19 в 4 мкр.</t>
  </si>
  <si>
    <t>капитальный ремонт асфальтобетонного покрытия по троуарным дорожкам: ул. Назаргалеева, Дружбы народов, Комсомольская, Эстонских дорожников, В.Кингисеппа, С.Лазо, С.Юлаева, асфальтирование в 3 мкр. дорожка вдоль автовокзала (ГК "Северный")</t>
  </si>
  <si>
    <t>2015-2017</t>
  </si>
  <si>
    <t>капитальный ремонт асфальтобетонного покрытия (сквозные проезды) в 3 ,7 микрорайонах</t>
  </si>
  <si>
    <t>2014-2015</t>
  </si>
  <si>
    <t>Приведение технических параметров к стандартам</t>
  </si>
  <si>
    <t>установка видеонаблюдения на улично-дорожной сети города</t>
  </si>
  <si>
    <t>световые консоли на столбы уличного освещения вдоль магистральных дорог города</t>
  </si>
  <si>
    <t>Праздничное оформление города вдоль магистральных улиц города</t>
  </si>
  <si>
    <t xml:space="preserve">ИТОГО: </t>
  </si>
  <si>
    <t>Приложение к муниципальной Программе "Развитие, совершенствование сети автомобильных дорог общего пользования местного значения и улично-дорожной сети в городском поселении Лянтор на 2013-2017 годы"</t>
  </si>
  <si>
    <t>Перечень програмных мероприятий муниципальной Программы "Развитие, совершенствование сети автомобильных дорог общего пользования местного значения и улично-дорожной сети в городском поселении Лянтор на 2013-2017 годы"</t>
  </si>
  <si>
    <t xml:space="preserve">ЛСР № 132 от 20.05.2014, ЛСР № 78 от 25.03.2014, ЛСР №307 от 28.08.2014 </t>
  </si>
  <si>
    <t>НМЦК, ЛСР № 306 от 28.08.2014</t>
  </si>
  <si>
    <t>ЛСР № 82 от 11.03.2013</t>
  </si>
  <si>
    <t>устройство асфальтобетонного покрытия на подъездных дорогах к д/с "Золотая рыбка"</t>
  </si>
  <si>
    <t>ЛСР № 303 от 28.08.2014</t>
  </si>
  <si>
    <t>устройство асфальтобетонного покрытия на подъездных дорогах к д/с "Улыбка"</t>
  </si>
  <si>
    <t>ЛСР № 304 от 28.08.2014</t>
  </si>
  <si>
    <t>устройство асфальтобетонного покрытия на подъездных дорогах к д/с "Ёлочка"</t>
  </si>
  <si>
    <t>ЛСР № 302 от 28.08.2014</t>
  </si>
  <si>
    <t>НМЦК, ЛСР № 305 от 28.08.2014</t>
  </si>
  <si>
    <t>ремонт улицы Назаргалеева</t>
  </si>
  <si>
    <t>Соглашение № 24 от 20.03.2014 "О предоставлении в 2014 году субсидии из бюджета ХМАО"</t>
  </si>
  <si>
    <t>ремонт улицы Эстонских дорожников</t>
  </si>
  <si>
    <t>ремонт улицы Центральная (участок от ул. В.Кингисеппа до ул. Таёжная)</t>
  </si>
  <si>
    <t>Обследование конструктивных элементов двух мостов через реку "Вачим" по ул. Дружбы народов" и ул. Северная г. Лянтор</t>
  </si>
  <si>
    <t>НМЦК</t>
  </si>
  <si>
    <t>ЛСР № 331 от 04.09.2012</t>
  </si>
  <si>
    <t>ЛСР № 48 от 19.02.2013, ЛСР № 433 от 10.12.2012</t>
  </si>
  <si>
    <t>ЛСР № 325 от 04.09.2012</t>
  </si>
  <si>
    <t>ЛСР № 143 от 02.08.2012</t>
  </si>
  <si>
    <t>ЛСР № 346 от 12.09.2012</t>
  </si>
  <si>
    <t>ЛСР № 347 от 12.09.2012</t>
  </si>
  <si>
    <t>ЛСР № 345 от 12.09.2012</t>
  </si>
  <si>
    <t>ЛСР № 319 от 04.09.2012</t>
  </si>
  <si>
    <t>ЛСР № 336 от 04.09.2012</t>
  </si>
  <si>
    <t>ЛСР № 449 от 20.11.2013</t>
  </si>
  <si>
    <t>ЛСР № 426 от 11.11.2013</t>
  </si>
  <si>
    <t>2013-2016</t>
  </si>
  <si>
    <t>ЛСР № 316, 321 от 04.09.2012</t>
  </si>
  <si>
    <t>устройство тротуарной дорожки в 4 мкр. вдоль жилых домов ж/д № 4, 14 города Лянтор</t>
  </si>
  <si>
    <t>ЛСР № 147 от 16.06.2014</t>
  </si>
  <si>
    <t>устройство тротуарных дорожек по ул. Парковая в районе ДК "Юбилейный" и по ул. Центральная в районе д/с "Город детства" в г. Лянтор</t>
  </si>
  <si>
    <t>ЛСР № 283 от 14.08.2014, ЛСР № 281 от 13.08.2014</t>
  </si>
  <si>
    <t>установка дорожных знаков</t>
  </si>
  <si>
    <t>ЛСР № 67 от 13.03.2014</t>
  </si>
  <si>
    <t>разработка ПСД на реконструкцию автодороги по ул. Таёжная (участок от ул. Озёрная до ул. Центральная) г. Лянтор</t>
  </si>
  <si>
    <t>разработка ПСД на реконструкцию автодороги по улице Виктора Кингисеппа г. Лянтор</t>
  </si>
  <si>
    <t>ЛСР № 375 от 09.10.2012</t>
  </si>
  <si>
    <t>ЛСР № 374 от 09.10.2012</t>
  </si>
  <si>
    <t>ЛСР № 378 от 09.10.2012</t>
  </si>
  <si>
    <t>Сметный расчёт ООО "Проект-А"</t>
  </si>
  <si>
    <t>Аукционная сумма</t>
  </si>
  <si>
    <t>Сметный расчёт ООО "Технодор"</t>
  </si>
  <si>
    <t>проектная документация на ремонт улицы Центральная</t>
  </si>
  <si>
    <t>ремонт улицы Центральная</t>
  </si>
  <si>
    <t>ЛСР № 350 от 12.09.2012</t>
  </si>
  <si>
    <t>ремонт дороги на дачи "Заречные"</t>
  </si>
  <si>
    <t>проектная документация на ремонт дороги на дачи "Заречные"</t>
  </si>
  <si>
    <t xml:space="preserve">ремонт улицы Виктора Кингисеппа </t>
  </si>
  <si>
    <t>ЛСР № 339 от 06.09.2012</t>
  </si>
  <si>
    <t>ЛСР № 340 от 06.09.2012</t>
  </si>
  <si>
    <t>ЛСР № 341 от 06.09.2012</t>
  </si>
  <si>
    <t>ЛСР № 337 от 06.09.2012</t>
  </si>
  <si>
    <t>ЛСР № 373 от 09.10.2012</t>
  </si>
  <si>
    <t>ЛСР № 377 от 09.10.2012</t>
  </si>
  <si>
    <t>ЛСР № 372 от 09.10.2012</t>
  </si>
  <si>
    <t>ЛСР № 381 от 09.10.2012</t>
  </si>
  <si>
    <t>установка дорожных знаков на стойках и автономных импульсных индикаторов "Компо-Сигнал" на дорожных знаках</t>
  </si>
  <si>
    <t>ремонт асфальтобетонного покрытия по ул. Согласия</t>
  </si>
  <si>
    <t>ЛСР № 284 от 19.08.2014</t>
  </si>
  <si>
    <t>ремонт асфальтобетонного покрытия по ул. Салавата Юлаева</t>
  </si>
  <si>
    <t>ЛСР № 282 от 13.08.2014</t>
  </si>
  <si>
    <t>ЛСР № 369 от 09.10.2012</t>
  </si>
  <si>
    <t>соответствует</t>
  </si>
  <si>
    <t>пересмотреть</t>
  </si>
  <si>
    <t>ЛСР № 274 от 05.08.2014</t>
  </si>
  <si>
    <t>Обустройство парковочных мест</t>
  </si>
  <si>
    <t>ЛСР № 273 от 05.08.2014</t>
  </si>
  <si>
    <t>ЛСР № 272 от 05.08.2014</t>
  </si>
  <si>
    <t xml:space="preserve">Реконструкция улицы Виктора Кингисеппа </t>
  </si>
  <si>
    <t>Реконструкция автодороги по ул. Таёжная (участок от ул. Озёрная до ул. Центральная) г. Лянтор</t>
  </si>
  <si>
    <t>ЛСР № 338 от 06.09.2012</t>
  </si>
  <si>
    <t>ЛСР № 376 от 09.10.2012</t>
  </si>
  <si>
    <t xml:space="preserve">Срок выполнения (года) </t>
  </si>
  <si>
    <t>Приведение технических параметров автодороги в нормативное состояние</t>
  </si>
  <si>
    <t>Ликвидирование колейности в продольном профиле проезжей части дороги по ул. Виктора Кингисеппа</t>
  </si>
  <si>
    <t>Ликвидирование колейности в продольном профиле проезжей части дороги по ул. Парковая</t>
  </si>
  <si>
    <t>Ликвидирование колейности в продольном профиле проезжей части дороги по ул. Магистральная</t>
  </si>
  <si>
    <t>Ликвидирование колейности в продольном профиле проезжей части дороги по ул. Дружбы народов</t>
  </si>
  <si>
    <t>Ликвидирование колейности в продольном профиле проезжей части дороги по ул. Назаргалеева</t>
  </si>
  <si>
    <t>Ликвидирование колейности в продольном профиле проезжей части дороги по ул. Эстонских дорожников</t>
  </si>
  <si>
    <t>ЛСР № 348 от 12.09.2013</t>
  </si>
  <si>
    <t>Устройство бортовых камней по ул. Назаргалеева</t>
  </si>
  <si>
    <t>Ямочный ремонт асфальтобетонного покрытия на магистральных дорогах города</t>
  </si>
  <si>
    <t>Ямочный ремонт асфальтобетонного покрытия на внутриквартальных дорогах города</t>
  </si>
  <si>
    <t>Устройство тротуарных дорожек и подходов к пешеходным переходам</t>
  </si>
  <si>
    <t>Заделка волосяных трещин в асфальтобетонном покрытии</t>
  </si>
  <si>
    <t>Устройство асфальтобетонного покрытия на подъездных дорогах к д/с "Золотая рыбка"</t>
  </si>
  <si>
    <t>Устройство асфальтобетонного покрытия на подъездных дорогах к д/с "Улыбка"</t>
  </si>
  <si>
    <t>Устройство асфальтобетонного покрытия на подъездных дорогах к д/с "Ёлочка"</t>
  </si>
  <si>
    <t>Ремонт подъездного участка дороги к д/с "Ёлочка" возле дома № 38 в 1 мкр.</t>
  </si>
  <si>
    <t>Ремонт улицы Назаргалеева и бортовых камней на ней</t>
  </si>
  <si>
    <t>Ремонт улицы Эстонских дорожников</t>
  </si>
  <si>
    <t>Ремонт улицы Центральная (участок от ул. В.Кингисеппа до ул. Таёжная)</t>
  </si>
  <si>
    <t>Мост через ручей "Вочим-яун" на автодороге "ПК 19-00 автодорога на ДНС-3"</t>
  </si>
  <si>
    <t>Капитальный ремонт моста по ул. "Дружбы народов" через р. Вачим</t>
  </si>
  <si>
    <t>Установка (замена) дорожных знаков "Пешеходный переход" (на жёлто-зелёном светоотражающем фоне)</t>
  </si>
  <si>
    <t>Установка дорожных знаков</t>
  </si>
  <si>
    <t>Установка дорожных знаков на стойках индивидуального проектирования (ФАРЫ, РЕМЕНЬ!, УСТУПИТЕ ПЕШЕХОДУ, КРЕСЛО И РЕМЕНЬ!)</t>
  </si>
  <si>
    <t>Установка односторонних однорядных дорожных ограждений первой категории (ул. Хантыйская)</t>
  </si>
  <si>
    <t>Окраска шести остановочных павильонов</t>
  </si>
  <si>
    <t>Устройство искусственных неровностей ИДН-500</t>
  </si>
  <si>
    <t>Устройство ИДН волнообразной на магистральных дорогах города</t>
  </si>
  <si>
    <t>Устройство ИДН трапециевидной на магистральных дорогах города</t>
  </si>
  <si>
    <t>Реконструкция существующих ИДН на магистральных дорогах города</t>
  </si>
  <si>
    <t>Устройство 2-х ИДН волнообразных на ул. Озёрная</t>
  </si>
  <si>
    <t>Формовочная обрезка деревьев и кустарников вдоль магистральных дорог</t>
  </si>
  <si>
    <t>Реконструкция дороги (от крестьянских хозяйств до перекрёстка автодороги на старое кладбище и ул. Объездная)</t>
  </si>
  <si>
    <t>Устройство средств организации и регулирования дорожного движения (светофорный объект ул. С.Юлаева-Эстонских дорожников)</t>
  </si>
  <si>
    <t>Устройство пешеходного перехода через ливнёвую канализацию в г. Лянтор</t>
  </si>
  <si>
    <t>Ремонт тротуара (ул. Парковая-Назаргалеева со стороны МУ "КСК "Юбилейный", ул. В.Кингисеппа возле ж/д № 3 в 5 мкр.)</t>
  </si>
  <si>
    <t>Приобретение и установка остановочных павильонов на автобусных остановках (без монтажа)</t>
  </si>
  <si>
    <t>Разработка ПСД на реконструкцию автодороги по улице Виктора Кингисеппа г. Лянтор</t>
  </si>
  <si>
    <t>Реконструкция улицы Парковая</t>
  </si>
  <si>
    <t>Разработка ПСД на реконструкцию автодороги по ул. Таёжная (участок от ул. Озёрная до ул. Центральная) г. Лянтор</t>
  </si>
  <si>
    <t xml:space="preserve">Реконструкция улицы Магистральная </t>
  </si>
  <si>
    <t>Проектная документация на ремонт улицы Центральная</t>
  </si>
  <si>
    <t>Ремонт улицы Центральная</t>
  </si>
  <si>
    <t>Реконструкция улицы Хантыйская</t>
  </si>
  <si>
    <t>Проектная документация на ремонт дороги на дачи "Заречные"</t>
  </si>
  <si>
    <t>Ремонт дороги на дачи "Заречные"</t>
  </si>
  <si>
    <t>Устройство бортовых камней по ул. Магистральная</t>
  </si>
  <si>
    <t>Отсыпка обочины по улице Объездная (от светофорного объекта до КОС)</t>
  </si>
  <si>
    <t>Отсыпка обочины по улице Озёрная (от автовокзала до ул. Объездная)</t>
  </si>
  <si>
    <t>Отсыпка обочины по ул. Набережная (от ул. Хантыйская до ул. Дружбы народов)</t>
  </si>
  <si>
    <t>Отсыпка обочины по ул. Магистральная (от поста до светофорного  объекта КВГМ-50)</t>
  </si>
  <si>
    <t>Отсыпка обочины по ул. Северная (от поста до светофорного объекта)</t>
  </si>
  <si>
    <t>Установка дорожных знаков и других технических средств организации дорожного движения</t>
  </si>
  <si>
    <t>Ремонт асфальтобетонного покрытия по ул. Салавата Юлаева</t>
  </si>
  <si>
    <t>Установка дорожных знаков на стойках и автономных импульсных индикаторов "Компо-Сигнал" на дорожных знаках</t>
  </si>
  <si>
    <t>Ремонт асфальтобетонного покрытия по ул. Согласия</t>
  </si>
  <si>
    <t>Асфальтирование дворовой территории ул. Набережная, 24</t>
  </si>
  <si>
    <t>Асфальтирование дворовой территории ул. Набережная, 22</t>
  </si>
  <si>
    <t>Асфальтирование дворовой территории ул. Назаргалеева ж/д. № 30, 32</t>
  </si>
  <si>
    <t>Асфальтирование дворовой территории ул. Эстонских дорожников, ж/д. № 26</t>
  </si>
  <si>
    <t>Асфальтирование дворовой территории ул. Комсомольская ж/д. № 1, 2, 3, 4, 5</t>
  </si>
  <si>
    <t>Асфальтирование дворовой территории ул. Магистральная, ж/д. № 24, 24/1, 24/2, 24/3, 28</t>
  </si>
  <si>
    <t>Устройство тротуарной дорожки в 4 мкр. вдоль жилых домов ж/д. № 4, 14 города Лянтор</t>
  </si>
  <si>
    <t>Установка видеонаблюдения на улично-дорожной сети города</t>
  </si>
  <si>
    <t>Световые консоли на столбы уличного освещения вдоль магистральных дорог города</t>
  </si>
  <si>
    <t>Устройство тротуарной дорожки возле ж/д. № 19 в 4 мкр.</t>
  </si>
  <si>
    <t>Устройство парковочной стоянки между жилыми домами № 6 и 25/1 мкр. № 4</t>
  </si>
  <si>
    <t>Устройство парковочной стоянки между жилыми домами № 25 и СОШ № 5 мкр. № 4</t>
  </si>
  <si>
    <t>Устройство парковочной стоянки между жилыми домами № 25 и маг. "Горячий хлеб" мкр. № 4</t>
  </si>
  <si>
    <t>Устройство тротуарных дорожек по ул. Парковая в районе ДК "Юбилейный" и по ул. Центральная в районе д/с "Город детства" в г. Лянтор</t>
  </si>
  <si>
    <t>Перечень программных мероприятий муниципальной Программы "Развитие, совершенствование сети автомобильных дорог общего пользования местного значения и улично-дорожной сети в городском поселении Лянтор на 2013-2017 годы"</t>
  </si>
  <si>
    <t>Проектно (изыскательские) работы по строительству светофорного объекта на пересечении ул. С.Юлаева-Эст. дорожников</t>
  </si>
  <si>
    <t>Ликвидирование колейности в продольном профиле проезжей части дороги на кольце в районе дома № 30 по ул. Назаргалеева</t>
  </si>
  <si>
    <t>2016-2017</t>
  </si>
  <si>
    <t>Укладка дорожных плит в 6А мкр. ж/д. № 88, 83</t>
  </si>
  <si>
    <t>Ремонт внутриквартальных дорог в 4 мкр. ж/д. № 16</t>
  </si>
  <si>
    <t>Ремонт внутриквартальных дорог в 4 мкр. ж/д. № 17</t>
  </si>
  <si>
    <t>Ремонт внутриквартальных дорог в 4 мкр. ж/д. № 18, 19</t>
  </si>
  <si>
    <t>Ремонт внутриквартальных дорог в 4 мкр. ж/д. № 12</t>
  </si>
  <si>
    <t>Асфальтирование дворовой территории в 4 мкр. ж/д. № 25 и 25/1</t>
  </si>
  <si>
    <t>Асфальтирование дворовой территории в 4 мкр. ж/д. № 29</t>
  </si>
  <si>
    <t>Асфальтирование дворовой территории в 6А мкр. ж/д. № 104, 105, 106</t>
  </si>
  <si>
    <t>Ремонт асфальтобетонного покрытия по тротуарным дорожкам: ул. Назаргалеева, Дружбы народов, Комсомольская, Эстонских дорожников, В.Кингисеппа, С.Лазо, С. Юлаева, асфальтирование в 3 мкр. дорожка вдоль автовокзала (ГК "Северный")</t>
  </si>
  <si>
    <t>Ремонт асфальтобетонного покрытия (сквозные проезды) в 3, 7 микрорайонах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</si>
</sst>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030A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0" fillId="0" borderId="5" xfId="0" applyNumberFormat="1" applyBorder="1" applyAlignment="1">
      <alignment vertical="center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6" xfId="0" applyFont="1" applyBorder="1" applyAlignment="1"/>
    <xf numFmtId="3" fontId="3" fillId="0" borderId="4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3" fontId="3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49" fontId="0" fillId="2" borderId="6" xfId="0" applyNumberFormat="1" applyFill="1" applyBorder="1" applyAlignment="1">
      <alignment vertical="center"/>
    </xf>
    <xf numFmtId="3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3" fontId="3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2" fillId="4" borderId="0" xfId="0" applyFont="1" applyFill="1"/>
    <xf numFmtId="3" fontId="5" fillId="5" borderId="1" xfId="0" applyNumberFormat="1" applyFont="1" applyFill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0" fontId="5" fillId="5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" fontId="6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5" fillId="2" borderId="0" xfId="0" applyFont="1" applyFill="1"/>
    <xf numFmtId="3" fontId="6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49" fontId="0" fillId="2" borderId="5" xfId="0" applyNumberFormat="1" applyFill="1" applyBorder="1" applyAlignment="1">
      <alignment vertical="center"/>
    </xf>
    <xf numFmtId="0" fontId="2" fillId="2" borderId="1" xfId="0" applyFont="1" applyFill="1" applyBorder="1"/>
    <xf numFmtId="0" fontId="2" fillId="0" borderId="4" xfId="0" applyFont="1" applyBorder="1" applyAlignment="1"/>
    <xf numFmtId="0" fontId="0" fillId="0" borderId="5" xfId="0" applyBorder="1" applyAlignment="1"/>
    <xf numFmtId="0" fontId="0" fillId="0" borderId="6" xfId="0" applyBorder="1" applyAlignment="1"/>
    <xf numFmtId="0" fontId="3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left" vertical="center" wrapText="1"/>
    </xf>
    <xf numFmtId="0" fontId="0" fillId="2" borderId="5" xfId="0" applyFill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3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2" fillId="2" borderId="4" xfId="0" applyFont="1" applyFill="1" applyBorder="1" applyAlignment="1"/>
    <xf numFmtId="0" fontId="0" fillId="2" borderId="5" xfId="0" applyFill="1" applyBorder="1" applyAlignment="1"/>
    <xf numFmtId="0" fontId="0" fillId="2" borderId="6" xfId="0" applyFill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00B050"/>
  </sheetPr>
  <dimension ref="A1:L101"/>
  <sheetViews>
    <sheetView topLeftCell="A58" zoomScaleNormal="100" workbookViewId="0">
      <selection activeCell="K64" sqref="K64"/>
    </sheetView>
  </sheetViews>
  <sheetFormatPr defaultRowHeight="12.75"/>
  <cols>
    <col min="1" max="1" width="9.7109375" style="1" bestFit="1" customWidth="1"/>
    <col min="2" max="2" width="27" style="1" customWidth="1"/>
    <col min="3" max="3" width="10" style="1" customWidth="1"/>
    <col min="4" max="4" width="11.7109375" style="3" customWidth="1"/>
    <col min="5" max="9" width="11" style="1" bestFit="1" customWidth="1"/>
    <col min="10" max="10" width="11.140625" style="1" customWidth="1"/>
    <col min="11" max="11" width="27.42578125" style="1" customWidth="1"/>
    <col min="12" max="12" width="17.42578125" style="1" customWidth="1"/>
    <col min="13" max="16384" width="9.140625" style="1"/>
  </cols>
  <sheetData>
    <row r="1" spans="1:12">
      <c r="B1" s="34" t="s">
        <v>180</v>
      </c>
      <c r="C1" s="34"/>
      <c r="H1" s="62" t="s">
        <v>115</v>
      </c>
      <c r="I1" s="62"/>
      <c r="J1" s="62"/>
      <c r="K1" s="62"/>
      <c r="L1" s="62"/>
    </row>
    <row r="2" spans="1:12">
      <c r="B2" s="37" t="s">
        <v>181</v>
      </c>
      <c r="C2" s="37"/>
    </row>
    <row r="4" spans="1:12" ht="15">
      <c r="A4" s="63" t="s">
        <v>116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</row>
    <row r="7" spans="1:12" s="2" customFormat="1" ht="15">
      <c r="A7" s="69" t="s">
        <v>0</v>
      </c>
      <c r="B7" s="65" t="s">
        <v>1</v>
      </c>
      <c r="C7" s="65" t="s">
        <v>16</v>
      </c>
      <c r="D7" s="67" t="s">
        <v>11</v>
      </c>
      <c r="E7" s="68"/>
      <c r="F7" s="68"/>
      <c r="G7" s="68"/>
      <c r="H7" s="68"/>
      <c r="I7" s="68"/>
      <c r="J7" s="65" t="s">
        <v>8</v>
      </c>
      <c r="K7" s="65" t="s">
        <v>9</v>
      </c>
      <c r="L7" s="65" t="s">
        <v>10</v>
      </c>
    </row>
    <row r="8" spans="1:12" s="2" customFormat="1">
      <c r="A8" s="70"/>
      <c r="B8" s="66"/>
      <c r="C8" s="66"/>
      <c r="D8" s="5" t="s">
        <v>2</v>
      </c>
      <c r="E8" s="4" t="s">
        <v>3</v>
      </c>
      <c r="F8" s="4" t="s">
        <v>4</v>
      </c>
      <c r="G8" s="4" t="s">
        <v>5</v>
      </c>
      <c r="H8" s="4" t="s">
        <v>6</v>
      </c>
      <c r="I8" s="4" t="s">
        <v>7</v>
      </c>
      <c r="J8" s="66"/>
      <c r="K8" s="66"/>
      <c r="L8" s="66"/>
    </row>
    <row r="9" spans="1:12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</row>
    <row r="10" spans="1:12" s="3" customFormat="1" hidden="1">
      <c r="A10" s="7" t="s">
        <v>12</v>
      </c>
      <c r="B10" s="16" t="s">
        <v>13</v>
      </c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s="34" customFormat="1" ht="51" hidden="1">
      <c r="A11" s="30">
        <v>1</v>
      </c>
      <c r="B11" s="31" t="s">
        <v>14</v>
      </c>
      <c r="C11" s="30" t="s">
        <v>15</v>
      </c>
      <c r="D11" s="32">
        <f>E11+F11+G11+H11+I11</f>
        <v>23320597</v>
      </c>
      <c r="E11" s="29">
        <v>3500520</v>
      </c>
      <c r="F11" s="40">
        <v>5598217</v>
      </c>
      <c r="G11" s="29">
        <v>4562333</v>
      </c>
      <c r="H11" s="29">
        <v>4711964</v>
      </c>
      <c r="I11" s="29">
        <v>4947563</v>
      </c>
      <c r="J11" s="33" t="s">
        <v>17</v>
      </c>
      <c r="K11" s="33" t="s">
        <v>18</v>
      </c>
      <c r="L11" s="33" t="s">
        <v>117</v>
      </c>
    </row>
    <row r="12" spans="1:12" s="34" customFormat="1" ht="51" hidden="1">
      <c r="A12" s="30">
        <v>2</v>
      </c>
      <c r="B12" s="31" t="s">
        <v>19</v>
      </c>
      <c r="C12" s="30" t="s">
        <v>20</v>
      </c>
      <c r="D12" s="32">
        <f t="shared" ref="D12:D80" si="0">E12+F12+G12+H12+I12</f>
        <v>9291279.1500000004</v>
      </c>
      <c r="E12" s="29">
        <v>0</v>
      </c>
      <c r="F12" s="40">
        <v>2410340.15</v>
      </c>
      <c r="G12" s="29">
        <v>2281164</v>
      </c>
      <c r="H12" s="29">
        <v>2243793</v>
      </c>
      <c r="I12" s="29">
        <v>2355982</v>
      </c>
      <c r="J12" s="33" t="s">
        <v>17</v>
      </c>
      <c r="K12" s="33" t="s">
        <v>18</v>
      </c>
      <c r="L12" s="33" t="s">
        <v>118</v>
      </c>
    </row>
    <row r="13" spans="1:12" ht="48" hidden="1">
      <c r="A13" s="6">
        <v>3</v>
      </c>
      <c r="B13" s="8" t="s">
        <v>21</v>
      </c>
      <c r="C13" s="6" t="s">
        <v>15</v>
      </c>
      <c r="D13" s="9">
        <f t="shared" si="0"/>
        <v>4273599</v>
      </c>
      <c r="E13" s="10">
        <v>4068599</v>
      </c>
      <c r="F13" s="10">
        <v>0</v>
      </c>
      <c r="G13" s="10">
        <v>0</v>
      </c>
      <c r="H13" s="10">
        <v>100000</v>
      </c>
      <c r="I13" s="10">
        <v>105000</v>
      </c>
      <c r="J13" s="11" t="s">
        <v>17</v>
      </c>
      <c r="K13" s="11" t="s">
        <v>22</v>
      </c>
      <c r="L13" s="13" t="s">
        <v>119</v>
      </c>
    </row>
    <row r="14" spans="1:12" ht="48" hidden="1">
      <c r="A14" s="6">
        <v>4</v>
      </c>
      <c r="B14" s="8" t="s">
        <v>23</v>
      </c>
      <c r="C14" s="6" t="s">
        <v>20</v>
      </c>
      <c r="D14" s="9">
        <f t="shared" si="0"/>
        <v>1985191</v>
      </c>
      <c r="E14" s="10">
        <v>0</v>
      </c>
      <c r="F14" s="35">
        <v>460588</v>
      </c>
      <c r="G14" s="10">
        <v>483617</v>
      </c>
      <c r="H14" s="10">
        <v>507798</v>
      </c>
      <c r="I14" s="10">
        <v>533188</v>
      </c>
      <c r="J14" s="11" t="s">
        <v>17</v>
      </c>
      <c r="K14" s="11" t="s">
        <v>18</v>
      </c>
      <c r="L14" s="13" t="s">
        <v>24</v>
      </c>
    </row>
    <row r="15" spans="1:12" ht="48" hidden="1">
      <c r="A15" s="24">
        <v>5</v>
      </c>
      <c r="B15" s="25" t="s">
        <v>120</v>
      </c>
      <c r="C15" s="24">
        <v>2015</v>
      </c>
      <c r="D15" s="26">
        <f t="shared" si="0"/>
        <v>120030</v>
      </c>
      <c r="E15" s="27">
        <v>0</v>
      </c>
      <c r="F15" s="27">
        <v>0</v>
      </c>
      <c r="G15" s="27">
        <v>120030</v>
      </c>
      <c r="H15" s="27">
        <v>0</v>
      </c>
      <c r="I15" s="27">
        <v>0</v>
      </c>
      <c r="J15" s="14" t="s">
        <v>17</v>
      </c>
      <c r="K15" s="14" t="s">
        <v>18</v>
      </c>
      <c r="L15" s="13" t="s">
        <v>121</v>
      </c>
    </row>
    <row r="16" spans="1:12" ht="48" hidden="1">
      <c r="A16" s="24">
        <v>6</v>
      </c>
      <c r="B16" s="25" t="s">
        <v>122</v>
      </c>
      <c r="C16" s="24">
        <v>2015</v>
      </c>
      <c r="D16" s="26">
        <f t="shared" si="0"/>
        <v>225073</v>
      </c>
      <c r="E16" s="27">
        <v>0</v>
      </c>
      <c r="F16" s="27">
        <v>0</v>
      </c>
      <c r="G16" s="27">
        <v>225073</v>
      </c>
      <c r="H16" s="27">
        <v>0</v>
      </c>
      <c r="I16" s="27">
        <v>0</v>
      </c>
      <c r="J16" s="14" t="s">
        <v>17</v>
      </c>
      <c r="K16" s="14" t="s">
        <v>18</v>
      </c>
      <c r="L16" s="13" t="s">
        <v>123</v>
      </c>
    </row>
    <row r="17" spans="1:12" ht="48" hidden="1">
      <c r="A17" s="24">
        <v>7</v>
      </c>
      <c r="B17" s="25" t="s">
        <v>124</v>
      </c>
      <c r="C17" s="24">
        <v>2015</v>
      </c>
      <c r="D17" s="26">
        <f t="shared" ref="D17" si="1">E17+F17+G17+H17+I17</f>
        <v>567860</v>
      </c>
      <c r="E17" s="27">
        <v>0</v>
      </c>
      <c r="F17" s="27">
        <v>0</v>
      </c>
      <c r="G17" s="27">
        <v>567860</v>
      </c>
      <c r="H17" s="27">
        <v>0</v>
      </c>
      <c r="I17" s="27">
        <v>0</v>
      </c>
      <c r="J17" s="14" t="s">
        <v>17</v>
      </c>
      <c r="K17" s="14" t="s">
        <v>18</v>
      </c>
      <c r="L17" s="13" t="s">
        <v>125</v>
      </c>
    </row>
    <row r="18" spans="1:12" ht="38.25" hidden="1">
      <c r="A18" s="6">
        <v>8</v>
      </c>
      <c r="B18" s="8" t="s">
        <v>25</v>
      </c>
      <c r="C18" s="6">
        <v>2014</v>
      </c>
      <c r="D18" s="9">
        <f t="shared" si="0"/>
        <v>847976</v>
      </c>
      <c r="E18" s="10">
        <v>0</v>
      </c>
      <c r="F18" s="35">
        <v>847976</v>
      </c>
      <c r="G18" s="10">
        <v>0</v>
      </c>
      <c r="H18" s="10">
        <v>0</v>
      </c>
      <c r="I18" s="10">
        <v>0</v>
      </c>
      <c r="J18" s="11" t="s">
        <v>17</v>
      </c>
      <c r="K18" s="11" t="s">
        <v>26</v>
      </c>
      <c r="L18" s="11" t="s">
        <v>179</v>
      </c>
    </row>
    <row r="19" spans="1:12" ht="60" hidden="1">
      <c r="A19" s="24">
        <v>9</v>
      </c>
      <c r="B19" s="25" t="s">
        <v>127</v>
      </c>
      <c r="C19" s="24">
        <v>2014</v>
      </c>
      <c r="D19" s="26">
        <f t="shared" si="0"/>
        <v>10128685</v>
      </c>
      <c r="E19" s="36">
        <v>10128685</v>
      </c>
      <c r="F19" s="36">
        <v>0</v>
      </c>
      <c r="G19" s="27">
        <v>0</v>
      </c>
      <c r="H19" s="27">
        <v>0</v>
      </c>
      <c r="I19" s="27">
        <v>0</v>
      </c>
      <c r="J19" s="14" t="s">
        <v>27</v>
      </c>
      <c r="K19" s="14" t="s">
        <v>26</v>
      </c>
      <c r="L19" s="13" t="s">
        <v>128</v>
      </c>
    </row>
    <row r="20" spans="1:12" ht="60" hidden="1">
      <c r="A20" s="24">
        <v>10</v>
      </c>
      <c r="B20" s="25" t="s">
        <v>129</v>
      </c>
      <c r="C20" s="24">
        <v>2014</v>
      </c>
      <c r="D20" s="26">
        <f t="shared" ref="D20" si="2">E20+F20+G20+H20+I20</f>
        <v>14636378</v>
      </c>
      <c r="E20" s="36">
        <v>14636378</v>
      </c>
      <c r="F20" s="36">
        <v>0</v>
      </c>
      <c r="G20" s="27">
        <v>0</v>
      </c>
      <c r="H20" s="27">
        <v>0</v>
      </c>
      <c r="I20" s="27">
        <v>0</v>
      </c>
      <c r="J20" s="14" t="s">
        <v>27</v>
      </c>
      <c r="K20" s="14" t="s">
        <v>26</v>
      </c>
      <c r="L20" s="13" t="s">
        <v>128</v>
      </c>
    </row>
    <row r="21" spans="1:12" ht="60" hidden="1">
      <c r="A21" s="24">
        <v>11</v>
      </c>
      <c r="B21" s="25" t="s">
        <v>130</v>
      </c>
      <c r="C21" s="24">
        <v>2014</v>
      </c>
      <c r="D21" s="26">
        <f t="shared" ref="D21" si="3">E21+F21+G21+H21+I21</f>
        <v>4540476</v>
      </c>
      <c r="E21" s="36">
        <v>4540476</v>
      </c>
      <c r="F21" s="36">
        <v>0</v>
      </c>
      <c r="G21" s="27">
        <v>0</v>
      </c>
      <c r="H21" s="27">
        <v>0</v>
      </c>
      <c r="I21" s="27">
        <v>0</v>
      </c>
      <c r="J21" s="14" t="s">
        <v>27</v>
      </c>
      <c r="K21" s="14" t="s">
        <v>26</v>
      </c>
      <c r="L21" s="13" t="s">
        <v>128</v>
      </c>
    </row>
    <row r="22" spans="1:12" s="3" customFormat="1" ht="15">
      <c r="A22" s="7" t="s">
        <v>29</v>
      </c>
      <c r="B22" s="19" t="s">
        <v>30</v>
      </c>
      <c r="C22" s="20"/>
      <c r="D22" s="20"/>
      <c r="E22" s="20"/>
      <c r="F22" s="20"/>
      <c r="G22" s="20"/>
      <c r="H22" s="20"/>
      <c r="I22" s="20"/>
      <c r="J22" s="20"/>
      <c r="K22" s="20"/>
      <c r="L22" s="21"/>
    </row>
    <row r="23" spans="1:12" ht="72">
      <c r="A23" s="6">
        <v>1</v>
      </c>
      <c r="B23" s="8" t="s">
        <v>31</v>
      </c>
      <c r="C23" s="6">
        <v>2014</v>
      </c>
      <c r="D23" s="9">
        <f t="shared" si="0"/>
        <v>35121700</v>
      </c>
      <c r="E23" s="10">
        <v>0</v>
      </c>
      <c r="F23" s="35">
        <v>35121700</v>
      </c>
      <c r="G23" s="10">
        <v>0</v>
      </c>
      <c r="H23" s="10">
        <v>0</v>
      </c>
      <c r="I23" s="10">
        <v>0</v>
      </c>
      <c r="J23" s="11" t="s">
        <v>27</v>
      </c>
      <c r="K23" s="11" t="s">
        <v>32</v>
      </c>
      <c r="L23" s="13" t="s">
        <v>28</v>
      </c>
    </row>
    <row r="24" spans="1:12" ht="72">
      <c r="A24" s="6">
        <v>2</v>
      </c>
      <c r="B24" s="8" t="s">
        <v>33</v>
      </c>
      <c r="C24" s="6" t="s">
        <v>34</v>
      </c>
      <c r="D24" s="9">
        <f t="shared" si="0"/>
        <v>73737000</v>
      </c>
      <c r="E24" s="10">
        <v>30000000</v>
      </c>
      <c r="F24" s="35">
        <v>43737000</v>
      </c>
      <c r="G24" s="10">
        <v>0</v>
      </c>
      <c r="H24" s="10">
        <v>0</v>
      </c>
      <c r="I24" s="10">
        <v>0</v>
      </c>
      <c r="J24" s="11" t="s">
        <v>27</v>
      </c>
      <c r="K24" s="11" t="s">
        <v>32</v>
      </c>
      <c r="L24" s="13" t="s">
        <v>28</v>
      </c>
    </row>
    <row r="25" spans="1:12" ht="51">
      <c r="A25" s="6">
        <v>3</v>
      </c>
      <c r="B25" s="8" t="s">
        <v>35</v>
      </c>
      <c r="C25" s="24">
        <v>2015</v>
      </c>
      <c r="D25" s="9">
        <f t="shared" si="0"/>
        <v>1075417</v>
      </c>
      <c r="E25" s="10">
        <v>0</v>
      </c>
      <c r="F25" s="10">
        <v>0</v>
      </c>
      <c r="G25" s="10">
        <v>1075417</v>
      </c>
      <c r="H25" s="10">
        <v>0</v>
      </c>
      <c r="I25" s="10">
        <v>0</v>
      </c>
      <c r="J25" s="11" t="s">
        <v>17</v>
      </c>
      <c r="K25" s="11" t="s">
        <v>18</v>
      </c>
      <c r="L25" s="11" t="s">
        <v>36</v>
      </c>
    </row>
    <row r="26" spans="1:12" ht="63.75">
      <c r="A26" s="24">
        <v>4</v>
      </c>
      <c r="B26" s="25" t="s">
        <v>131</v>
      </c>
      <c r="C26" s="24">
        <v>2014</v>
      </c>
      <c r="D26" s="26">
        <f t="shared" ref="D26" si="4">E26+F26+G26+H26+I26</f>
        <v>330000</v>
      </c>
      <c r="E26" s="35">
        <v>330000</v>
      </c>
      <c r="F26" s="35">
        <v>0</v>
      </c>
      <c r="G26" s="27">
        <v>0</v>
      </c>
      <c r="H26" s="27">
        <v>0</v>
      </c>
      <c r="I26" s="27">
        <v>0</v>
      </c>
      <c r="J26" s="14" t="s">
        <v>17</v>
      </c>
      <c r="K26" s="14" t="s">
        <v>18</v>
      </c>
      <c r="L26" s="13" t="s">
        <v>132</v>
      </c>
    </row>
    <row r="27" spans="1:12" s="3" customFormat="1" ht="15">
      <c r="A27" s="7" t="s">
        <v>37</v>
      </c>
      <c r="B27" s="19" t="s">
        <v>89</v>
      </c>
      <c r="C27" s="22"/>
      <c r="D27" s="22"/>
      <c r="E27" s="22"/>
      <c r="F27" s="22"/>
      <c r="G27" s="22"/>
      <c r="H27" s="22"/>
      <c r="I27" s="22"/>
      <c r="J27" s="22"/>
      <c r="K27" s="22"/>
      <c r="L27" s="23"/>
    </row>
    <row r="28" spans="1:12" ht="51">
      <c r="A28" s="6">
        <v>1</v>
      </c>
      <c r="B28" s="8" t="s">
        <v>38</v>
      </c>
      <c r="C28" s="6" t="s">
        <v>15</v>
      </c>
      <c r="D28" s="9">
        <f t="shared" si="0"/>
        <v>887897</v>
      </c>
      <c r="E28" s="10">
        <v>771523</v>
      </c>
      <c r="F28" s="10">
        <v>27000</v>
      </c>
      <c r="G28" s="10">
        <v>28350</v>
      </c>
      <c r="H28" s="10">
        <v>29768</v>
      </c>
      <c r="I28" s="10">
        <v>31256</v>
      </c>
      <c r="J28" s="11" t="s">
        <v>17</v>
      </c>
      <c r="K28" s="11" t="s">
        <v>18</v>
      </c>
      <c r="L28" s="13" t="s">
        <v>133</v>
      </c>
    </row>
    <row r="29" spans="1:12" ht="63.75">
      <c r="A29" s="6">
        <v>2</v>
      </c>
      <c r="B29" s="8" t="s">
        <v>174</v>
      </c>
      <c r="C29" s="6">
        <v>2013</v>
      </c>
      <c r="D29" s="9">
        <f t="shared" si="0"/>
        <v>46917</v>
      </c>
      <c r="E29" s="10">
        <v>46917</v>
      </c>
      <c r="F29" s="10">
        <v>0</v>
      </c>
      <c r="G29" s="10">
        <v>0</v>
      </c>
      <c r="H29" s="10">
        <v>0</v>
      </c>
      <c r="I29" s="10">
        <v>0</v>
      </c>
      <c r="J29" s="11" t="s">
        <v>17</v>
      </c>
      <c r="K29" s="11" t="s">
        <v>18</v>
      </c>
      <c r="L29" s="13" t="s">
        <v>134</v>
      </c>
    </row>
    <row r="30" spans="1:12" s="34" customFormat="1" ht="48">
      <c r="A30" s="30"/>
      <c r="B30" s="31" t="s">
        <v>150</v>
      </c>
      <c r="C30" s="30">
        <v>2014</v>
      </c>
      <c r="D30" s="32">
        <f t="shared" ref="D30" si="5">E30+F30+G30+H30+I30</f>
        <v>215489.73</v>
      </c>
      <c r="E30" s="29">
        <v>0</v>
      </c>
      <c r="F30" s="29">
        <v>215489.73</v>
      </c>
      <c r="G30" s="29">
        <v>0</v>
      </c>
      <c r="H30" s="29">
        <v>0</v>
      </c>
      <c r="I30" s="29">
        <v>0</v>
      </c>
      <c r="J30" s="33" t="s">
        <v>17</v>
      </c>
      <c r="K30" s="33" t="s">
        <v>18</v>
      </c>
      <c r="L30" s="33" t="s">
        <v>151</v>
      </c>
    </row>
    <row r="31" spans="1:12" ht="76.5">
      <c r="A31" s="6">
        <v>3</v>
      </c>
      <c r="B31" s="8" t="s">
        <v>39</v>
      </c>
      <c r="C31" s="24">
        <v>2017</v>
      </c>
      <c r="D31" s="9">
        <f t="shared" si="0"/>
        <v>28119</v>
      </c>
      <c r="E31" s="10">
        <v>0</v>
      </c>
      <c r="F31" s="10">
        <v>0</v>
      </c>
      <c r="G31" s="10">
        <v>0</v>
      </c>
      <c r="H31" s="10">
        <v>0</v>
      </c>
      <c r="I31" s="27">
        <v>28119</v>
      </c>
      <c r="J31" s="11" t="s">
        <v>17</v>
      </c>
      <c r="K31" s="11" t="s">
        <v>18</v>
      </c>
      <c r="L31" s="13" t="s">
        <v>135</v>
      </c>
    </row>
    <row r="32" spans="1:12" ht="51" hidden="1">
      <c r="A32" s="6">
        <v>4</v>
      </c>
      <c r="B32" s="8" t="s">
        <v>40</v>
      </c>
      <c r="C32" s="6">
        <v>2015</v>
      </c>
      <c r="D32" s="9">
        <f t="shared" si="0"/>
        <v>3106591</v>
      </c>
      <c r="E32" s="10">
        <v>0</v>
      </c>
      <c r="F32" s="10">
        <v>0</v>
      </c>
      <c r="G32" s="10">
        <v>3106591</v>
      </c>
      <c r="H32" s="10">
        <v>0</v>
      </c>
      <c r="I32" s="10">
        <v>0</v>
      </c>
      <c r="J32" s="11" t="s">
        <v>17</v>
      </c>
      <c r="K32" s="11" t="s">
        <v>18</v>
      </c>
      <c r="L32" s="13" t="s">
        <v>136</v>
      </c>
    </row>
    <row r="33" spans="1:12" s="34" customFormat="1" ht="36" hidden="1">
      <c r="A33" s="30">
        <v>5</v>
      </c>
      <c r="B33" s="31" t="s">
        <v>41</v>
      </c>
      <c r="C33" s="30" t="s">
        <v>15</v>
      </c>
      <c r="D33" s="32">
        <f t="shared" si="0"/>
        <v>419728</v>
      </c>
      <c r="E33" s="29">
        <v>38618</v>
      </c>
      <c r="F33" s="29">
        <v>51995</v>
      </c>
      <c r="G33" s="29">
        <v>96871</v>
      </c>
      <c r="H33" s="29">
        <v>113290</v>
      </c>
      <c r="I33" s="29">
        <v>118954</v>
      </c>
      <c r="J33" s="33" t="s">
        <v>17</v>
      </c>
      <c r="K33" s="33" t="s">
        <v>42</v>
      </c>
      <c r="L33" s="33" t="s">
        <v>126</v>
      </c>
    </row>
    <row r="34" spans="1:12" ht="48" hidden="1">
      <c r="A34" s="6">
        <v>6</v>
      </c>
      <c r="B34" s="8" t="s">
        <v>43</v>
      </c>
      <c r="C34" s="6" t="s">
        <v>15</v>
      </c>
      <c r="D34" s="9">
        <f t="shared" si="0"/>
        <v>699805</v>
      </c>
      <c r="E34" s="10">
        <v>499805</v>
      </c>
      <c r="F34" s="35">
        <v>100000</v>
      </c>
      <c r="G34" s="10">
        <v>0</v>
      </c>
      <c r="H34" s="10">
        <v>0</v>
      </c>
      <c r="I34" s="10">
        <v>100000</v>
      </c>
      <c r="J34" s="11" t="s">
        <v>17</v>
      </c>
      <c r="K34" s="11" t="s">
        <v>18</v>
      </c>
      <c r="L34" s="13" t="s">
        <v>137</v>
      </c>
    </row>
    <row r="35" spans="1:12" ht="48" hidden="1">
      <c r="A35" s="6">
        <v>7</v>
      </c>
      <c r="B35" s="8" t="s">
        <v>44</v>
      </c>
      <c r="C35" s="24">
        <v>2015</v>
      </c>
      <c r="D35" s="9">
        <f t="shared" si="0"/>
        <v>52631</v>
      </c>
      <c r="E35" s="10">
        <v>0</v>
      </c>
      <c r="F35" s="10">
        <v>0</v>
      </c>
      <c r="G35" s="27">
        <v>52631</v>
      </c>
      <c r="H35" s="10">
        <v>0</v>
      </c>
      <c r="I35" s="10">
        <v>0</v>
      </c>
      <c r="J35" s="11" t="s">
        <v>17</v>
      </c>
      <c r="K35" s="11" t="s">
        <v>18</v>
      </c>
      <c r="L35" s="13" t="s">
        <v>138</v>
      </c>
    </row>
    <row r="36" spans="1:12" ht="48" hidden="1">
      <c r="A36" s="6">
        <v>8</v>
      </c>
      <c r="B36" s="8" t="s">
        <v>45</v>
      </c>
      <c r="C36" s="6" t="s">
        <v>20</v>
      </c>
      <c r="D36" s="9">
        <f t="shared" si="0"/>
        <v>133502</v>
      </c>
      <c r="E36" s="10">
        <v>0</v>
      </c>
      <c r="F36" s="10">
        <v>0</v>
      </c>
      <c r="G36" s="10">
        <v>0</v>
      </c>
      <c r="H36" s="10">
        <v>65123</v>
      </c>
      <c r="I36" s="10">
        <v>68379</v>
      </c>
      <c r="J36" s="11" t="s">
        <v>17</v>
      </c>
      <c r="K36" s="11" t="s">
        <v>18</v>
      </c>
      <c r="L36" s="13" t="s">
        <v>139</v>
      </c>
    </row>
    <row r="37" spans="1:12" ht="38.25" hidden="1">
      <c r="A37" s="6">
        <v>9</v>
      </c>
      <c r="B37" s="8" t="s">
        <v>46</v>
      </c>
      <c r="C37" s="24">
        <v>2017</v>
      </c>
      <c r="D37" s="9">
        <f t="shared" si="0"/>
        <v>321999</v>
      </c>
      <c r="E37" s="10">
        <v>0</v>
      </c>
      <c r="F37" s="10">
        <v>0</v>
      </c>
      <c r="G37" s="10">
        <v>0</v>
      </c>
      <c r="H37" s="10">
        <v>0</v>
      </c>
      <c r="I37" s="10">
        <v>321999</v>
      </c>
      <c r="J37" s="11" t="s">
        <v>17</v>
      </c>
      <c r="K37" s="11" t="s">
        <v>47</v>
      </c>
      <c r="L37" s="13" t="s">
        <v>48</v>
      </c>
    </row>
    <row r="38" spans="1:12" ht="48" hidden="1">
      <c r="A38" s="6">
        <v>10</v>
      </c>
      <c r="B38" s="8" t="s">
        <v>49</v>
      </c>
      <c r="C38" s="24">
        <v>2017</v>
      </c>
      <c r="D38" s="9">
        <f t="shared" si="0"/>
        <v>111637</v>
      </c>
      <c r="E38" s="10">
        <v>0</v>
      </c>
      <c r="F38" s="10">
        <v>0</v>
      </c>
      <c r="G38" s="10">
        <v>0</v>
      </c>
      <c r="H38" s="10">
        <v>0</v>
      </c>
      <c r="I38" s="10">
        <v>111637</v>
      </c>
      <c r="J38" s="11" t="s">
        <v>17</v>
      </c>
      <c r="K38" s="11" t="s">
        <v>18</v>
      </c>
      <c r="L38" s="13" t="s">
        <v>50</v>
      </c>
    </row>
    <row r="39" spans="1:12" ht="38.25" hidden="1">
      <c r="A39" s="6">
        <v>11</v>
      </c>
      <c r="B39" s="8" t="s">
        <v>51</v>
      </c>
      <c r="C39" s="6" t="s">
        <v>20</v>
      </c>
      <c r="D39" s="9">
        <f t="shared" si="0"/>
        <v>1690052</v>
      </c>
      <c r="E39" s="10">
        <v>0</v>
      </c>
      <c r="F39" s="35">
        <v>392112</v>
      </c>
      <c r="G39" s="10">
        <v>411718</v>
      </c>
      <c r="H39" s="10">
        <v>432303</v>
      </c>
      <c r="I39" s="10">
        <v>453919</v>
      </c>
      <c r="J39" s="11" t="s">
        <v>17</v>
      </c>
      <c r="K39" s="11" t="s">
        <v>47</v>
      </c>
      <c r="L39" s="13" t="s">
        <v>140</v>
      </c>
    </row>
    <row r="40" spans="1:12" ht="63.75" hidden="1">
      <c r="A40" s="6">
        <v>12</v>
      </c>
      <c r="B40" s="8" t="s">
        <v>52</v>
      </c>
      <c r="C40" s="6">
        <v>2017</v>
      </c>
      <c r="D40" s="9">
        <f t="shared" si="0"/>
        <v>4382543</v>
      </c>
      <c r="E40" s="10">
        <v>0</v>
      </c>
      <c r="F40" s="10">
        <v>0</v>
      </c>
      <c r="G40" s="10">
        <v>0</v>
      </c>
      <c r="H40" s="10">
        <v>0</v>
      </c>
      <c r="I40" s="10">
        <v>4382543</v>
      </c>
      <c r="J40" s="11" t="s">
        <v>17</v>
      </c>
      <c r="K40" s="11" t="s">
        <v>47</v>
      </c>
      <c r="L40" s="13" t="s">
        <v>141</v>
      </c>
    </row>
    <row r="41" spans="1:12" ht="63.75" hidden="1">
      <c r="A41" s="6">
        <v>13</v>
      </c>
      <c r="B41" s="8" t="s">
        <v>53</v>
      </c>
      <c r="C41" s="6">
        <v>2013</v>
      </c>
      <c r="D41" s="9">
        <f t="shared" si="0"/>
        <v>101292</v>
      </c>
      <c r="E41" s="10">
        <v>101292</v>
      </c>
      <c r="F41" s="10">
        <v>0</v>
      </c>
      <c r="G41" s="10">
        <v>0</v>
      </c>
      <c r="H41" s="10">
        <v>0</v>
      </c>
      <c r="I41" s="10">
        <v>0</v>
      </c>
      <c r="J41" s="11" t="s">
        <v>17</v>
      </c>
      <c r="K41" s="11" t="s">
        <v>18</v>
      </c>
      <c r="L41" s="13" t="s">
        <v>54</v>
      </c>
    </row>
    <row r="42" spans="1:12" ht="76.5" hidden="1">
      <c r="A42" s="30">
        <v>14</v>
      </c>
      <c r="B42" s="31" t="s">
        <v>55</v>
      </c>
      <c r="C42" s="30">
        <v>2014</v>
      </c>
      <c r="D42" s="32">
        <f t="shared" si="0"/>
        <v>2056240</v>
      </c>
      <c r="E42" s="35">
        <v>2056240</v>
      </c>
      <c r="F42" s="35">
        <v>0</v>
      </c>
      <c r="G42" s="29">
        <v>0</v>
      </c>
      <c r="H42" s="29">
        <v>0</v>
      </c>
      <c r="I42" s="29">
        <v>0</v>
      </c>
      <c r="J42" s="33" t="s">
        <v>17</v>
      </c>
      <c r="K42" s="33" t="s">
        <v>18</v>
      </c>
      <c r="L42" s="33" t="s">
        <v>142</v>
      </c>
    </row>
    <row r="43" spans="1:12" ht="48" hidden="1">
      <c r="A43" s="6">
        <v>15</v>
      </c>
      <c r="B43" s="8" t="s">
        <v>56</v>
      </c>
      <c r="C43" s="24" t="s">
        <v>144</v>
      </c>
      <c r="D43" s="9">
        <f t="shared" si="0"/>
        <v>195000</v>
      </c>
      <c r="E43" s="10">
        <v>95122</v>
      </c>
      <c r="F43" s="10">
        <v>0</v>
      </c>
      <c r="G43" s="10">
        <v>0</v>
      </c>
      <c r="H43" s="10">
        <v>99878</v>
      </c>
      <c r="I43" s="10">
        <v>0</v>
      </c>
      <c r="J43" s="11" t="s">
        <v>17</v>
      </c>
      <c r="K43" s="11" t="s">
        <v>18</v>
      </c>
      <c r="L43" s="13" t="s">
        <v>143</v>
      </c>
    </row>
    <row r="44" spans="1:12" ht="63.75" hidden="1">
      <c r="A44" s="6">
        <v>16</v>
      </c>
      <c r="B44" s="8" t="s">
        <v>57</v>
      </c>
      <c r="C44" s="24">
        <v>2015</v>
      </c>
      <c r="D44" s="9">
        <f t="shared" si="0"/>
        <v>2435776</v>
      </c>
      <c r="E44" s="10">
        <v>0</v>
      </c>
      <c r="F44" s="10">
        <v>0</v>
      </c>
      <c r="G44" s="10">
        <v>2435776</v>
      </c>
      <c r="H44" s="10">
        <v>0</v>
      </c>
      <c r="I44" s="10">
        <v>0</v>
      </c>
      <c r="J44" s="11" t="s">
        <v>17</v>
      </c>
      <c r="K44" s="11" t="s">
        <v>58</v>
      </c>
      <c r="L44" s="13" t="s">
        <v>145</v>
      </c>
    </row>
    <row r="45" spans="1:12" ht="51" hidden="1">
      <c r="A45" s="6">
        <v>17</v>
      </c>
      <c r="B45" s="8" t="s">
        <v>59</v>
      </c>
      <c r="C45" s="6">
        <v>2017</v>
      </c>
      <c r="D45" s="9">
        <f t="shared" si="0"/>
        <v>2298630</v>
      </c>
      <c r="E45" s="10">
        <v>0</v>
      </c>
      <c r="F45" s="10">
        <v>0</v>
      </c>
      <c r="G45" s="10">
        <v>0</v>
      </c>
      <c r="H45" s="10">
        <v>0</v>
      </c>
      <c r="I45" s="10">
        <v>2298630</v>
      </c>
      <c r="J45" s="11" t="s">
        <v>17</v>
      </c>
      <c r="K45" s="11" t="s">
        <v>60</v>
      </c>
      <c r="L45" s="13"/>
    </row>
    <row r="46" spans="1:12" ht="48" hidden="1">
      <c r="A46" s="24">
        <v>18</v>
      </c>
      <c r="B46" s="25" t="s">
        <v>61</v>
      </c>
      <c r="C46" s="24">
        <v>2015</v>
      </c>
      <c r="D46" s="9">
        <f t="shared" si="0"/>
        <v>1001650</v>
      </c>
      <c r="E46" s="10">
        <v>0</v>
      </c>
      <c r="F46" s="10">
        <v>0</v>
      </c>
      <c r="G46" s="10">
        <v>1001650</v>
      </c>
      <c r="H46" s="10">
        <v>0</v>
      </c>
      <c r="I46" s="10">
        <v>0</v>
      </c>
      <c r="J46" s="11" t="s">
        <v>17</v>
      </c>
      <c r="K46" s="11" t="s">
        <v>18</v>
      </c>
      <c r="L46" s="13"/>
    </row>
    <row r="47" spans="1:12" ht="48" hidden="1">
      <c r="A47" s="24">
        <v>19</v>
      </c>
      <c r="B47" s="25" t="s">
        <v>62</v>
      </c>
      <c r="C47" s="24">
        <v>2016</v>
      </c>
      <c r="D47" s="9">
        <f t="shared" si="0"/>
        <v>6000000</v>
      </c>
      <c r="E47" s="10">
        <v>0</v>
      </c>
      <c r="F47" s="10">
        <v>0</v>
      </c>
      <c r="G47" s="10">
        <v>0</v>
      </c>
      <c r="H47" s="10">
        <v>6000000</v>
      </c>
      <c r="I47" s="10">
        <v>0</v>
      </c>
      <c r="J47" s="11" t="s">
        <v>17</v>
      </c>
      <c r="K47" s="11" t="s">
        <v>18</v>
      </c>
      <c r="L47" s="13"/>
    </row>
    <row r="48" spans="1:12" s="34" customFormat="1" ht="51" hidden="1">
      <c r="A48" s="30">
        <v>20</v>
      </c>
      <c r="B48" s="31" t="s">
        <v>153</v>
      </c>
      <c r="C48" s="30">
        <v>2014</v>
      </c>
      <c r="D48" s="32">
        <f t="shared" si="0"/>
        <v>1230126.75</v>
      </c>
      <c r="E48" s="29">
        <v>0</v>
      </c>
      <c r="F48" s="29">
        <v>1230126.75</v>
      </c>
      <c r="G48" s="29">
        <v>0</v>
      </c>
      <c r="H48" s="29">
        <v>0</v>
      </c>
      <c r="I48" s="29">
        <v>0</v>
      </c>
      <c r="J48" s="33" t="s">
        <v>17</v>
      </c>
      <c r="K48" s="33" t="s">
        <v>18</v>
      </c>
      <c r="L48" s="33" t="s">
        <v>158</v>
      </c>
    </row>
    <row r="49" spans="1:12" ht="48" hidden="1">
      <c r="A49" s="24">
        <v>21</v>
      </c>
      <c r="B49" s="25" t="s">
        <v>165</v>
      </c>
      <c r="C49" s="24" t="s">
        <v>107</v>
      </c>
      <c r="D49" s="26">
        <f t="shared" si="0"/>
        <v>137895930</v>
      </c>
      <c r="E49" s="27">
        <v>0</v>
      </c>
      <c r="F49" s="27">
        <v>0</v>
      </c>
      <c r="G49" s="27">
        <v>45965310</v>
      </c>
      <c r="H49" s="27">
        <v>45965310</v>
      </c>
      <c r="I49" s="27">
        <v>45965310</v>
      </c>
      <c r="J49" s="11" t="s">
        <v>17</v>
      </c>
      <c r="K49" s="11" t="s">
        <v>18</v>
      </c>
      <c r="L49" s="13" t="s">
        <v>159</v>
      </c>
    </row>
    <row r="50" spans="1:12" ht="48">
      <c r="A50" s="6">
        <v>22</v>
      </c>
      <c r="B50" s="8" t="s">
        <v>64</v>
      </c>
      <c r="C50" s="6">
        <v>2014</v>
      </c>
      <c r="D50" s="9">
        <f t="shared" si="0"/>
        <v>1111650</v>
      </c>
      <c r="E50" s="10">
        <v>0</v>
      </c>
      <c r="F50" s="35">
        <v>1111650</v>
      </c>
      <c r="G50" s="10">
        <v>0</v>
      </c>
      <c r="H50" s="10">
        <v>0</v>
      </c>
      <c r="I50" s="10">
        <v>0</v>
      </c>
      <c r="J50" s="11" t="s">
        <v>17</v>
      </c>
      <c r="K50" s="11" t="s">
        <v>18</v>
      </c>
      <c r="L50" s="13"/>
    </row>
    <row r="51" spans="1:12" ht="108">
      <c r="A51" s="6">
        <v>23</v>
      </c>
      <c r="B51" s="8" t="s">
        <v>65</v>
      </c>
      <c r="C51" s="6">
        <v>2014</v>
      </c>
      <c r="D51" s="9">
        <f t="shared" si="0"/>
        <v>11588000</v>
      </c>
      <c r="E51" s="10">
        <v>0</v>
      </c>
      <c r="F51" s="35">
        <v>11588000</v>
      </c>
      <c r="G51" s="10">
        <v>0</v>
      </c>
      <c r="H51" s="10">
        <v>0</v>
      </c>
      <c r="I51" s="10">
        <v>0</v>
      </c>
      <c r="J51" s="11" t="s">
        <v>27</v>
      </c>
      <c r="K51" s="11" t="s">
        <v>26</v>
      </c>
      <c r="L51" s="13" t="s">
        <v>66</v>
      </c>
    </row>
    <row r="52" spans="1:12" s="34" customFormat="1" ht="63.75">
      <c r="A52" s="30">
        <v>24</v>
      </c>
      <c r="B52" s="31" t="s">
        <v>152</v>
      </c>
      <c r="C52" s="30">
        <v>2014</v>
      </c>
      <c r="D52" s="32">
        <f t="shared" si="0"/>
        <v>1207190</v>
      </c>
      <c r="E52" s="29">
        <v>0</v>
      </c>
      <c r="F52" s="29">
        <v>1207190</v>
      </c>
      <c r="G52" s="29">
        <v>0</v>
      </c>
      <c r="H52" s="29">
        <v>0</v>
      </c>
      <c r="I52" s="29">
        <v>0</v>
      </c>
      <c r="J52" s="14" t="s">
        <v>17</v>
      </c>
      <c r="K52" s="33" t="s">
        <v>18</v>
      </c>
      <c r="L52" s="33" t="s">
        <v>158</v>
      </c>
    </row>
    <row r="53" spans="1:12" ht="63.75">
      <c r="A53" s="24">
        <v>21</v>
      </c>
      <c r="B53" s="25" t="s">
        <v>152</v>
      </c>
      <c r="C53" s="24" t="s">
        <v>107</v>
      </c>
      <c r="D53" s="26">
        <f t="shared" ref="D53" si="6">E53+F53+G53+H53+I53</f>
        <v>52726260</v>
      </c>
      <c r="E53" s="27">
        <v>0</v>
      </c>
      <c r="F53" s="27">
        <v>0</v>
      </c>
      <c r="G53" s="27">
        <v>17575420</v>
      </c>
      <c r="H53" s="27">
        <v>17575420</v>
      </c>
      <c r="I53" s="27">
        <v>17575420</v>
      </c>
      <c r="J53" s="14" t="s">
        <v>17</v>
      </c>
      <c r="K53" s="11" t="s">
        <v>18</v>
      </c>
      <c r="L53" s="13" t="s">
        <v>157</v>
      </c>
    </row>
    <row r="54" spans="1:12" ht="48">
      <c r="A54" s="6">
        <v>26</v>
      </c>
      <c r="B54" s="8" t="s">
        <v>67</v>
      </c>
      <c r="C54" s="24">
        <v>2015</v>
      </c>
      <c r="D54" s="9">
        <f t="shared" si="0"/>
        <v>2449960</v>
      </c>
      <c r="E54" s="10">
        <v>0</v>
      </c>
      <c r="F54" s="10">
        <v>0</v>
      </c>
      <c r="G54" s="10">
        <v>2449960</v>
      </c>
      <c r="H54" s="10">
        <v>0</v>
      </c>
      <c r="I54" s="10">
        <v>0</v>
      </c>
      <c r="J54" s="11" t="s">
        <v>17</v>
      </c>
      <c r="K54" s="11" t="s">
        <v>18</v>
      </c>
      <c r="L54" s="13"/>
    </row>
    <row r="55" spans="1:12" ht="48">
      <c r="A55" s="6">
        <v>27</v>
      </c>
      <c r="B55" s="8" t="s">
        <v>68</v>
      </c>
      <c r="C55" s="6">
        <v>2015</v>
      </c>
      <c r="D55" s="9">
        <f t="shared" si="0"/>
        <v>10000000</v>
      </c>
      <c r="E55" s="10">
        <v>0</v>
      </c>
      <c r="F55" s="10">
        <v>0</v>
      </c>
      <c r="G55" s="10">
        <v>10000000</v>
      </c>
      <c r="H55" s="10">
        <v>0</v>
      </c>
      <c r="I55" s="10">
        <v>0</v>
      </c>
      <c r="J55" s="11" t="s">
        <v>17</v>
      </c>
      <c r="K55" s="11" t="s">
        <v>18</v>
      </c>
      <c r="L55" s="13"/>
    </row>
    <row r="56" spans="1:12" ht="48">
      <c r="A56" s="6">
        <v>28</v>
      </c>
      <c r="B56" s="8" t="s">
        <v>160</v>
      </c>
      <c r="C56" s="6">
        <v>2016</v>
      </c>
      <c r="D56" s="9">
        <f t="shared" si="0"/>
        <v>2510130</v>
      </c>
      <c r="E56" s="10">
        <v>0</v>
      </c>
      <c r="F56" s="10">
        <v>0</v>
      </c>
      <c r="G56" s="10">
        <v>0</v>
      </c>
      <c r="H56" s="10">
        <v>2510130</v>
      </c>
      <c r="I56" s="10">
        <v>0</v>
      </c>
      <c r="J56" s="11" t="s">
        <v>17</v>
      </c>
      <c r="K56" s="11" t="s">
        <v>18</v>
      </c>
      <c r="L56" s="13"/>
    </row>
    <row r="57" spans="1:12" ht="48">
      <c r="A57" s="6">
        <v>29</v>
      </c>
      <c r="B57" s="8" t="s">
        <v>161</v>
      </c>
      <c r="C57" s="6">
        <v>2017</v>
      </c>
      <c r="D57" s="9">
        <f t="shared" si="0"/>
        <v>5000000</v>
      </c>
      <c r="E57" s="10">
        <v>0</v>
      </c>
      <c r="F57" s="10">
        <v>0</v>
      </c>
      <c r="G57" s="10">
        <v>0</v>
      </c>
      <c r="H57" s="10">
        <v>0</v>
      </c>
      <c r="I57" s="10">
        <v>5000000</v>
      </c>
      <c r="J57" s="11" t="s">
        <v>17</v>
      </c>
      <c r="K57" s="11" t="s">
        <v>18</v>
      </c>
      <c r="L57" s="13"/>
    </row>
    <row r="58" spans="1:12" ht="48">
      <c r="A58" s="6">
        <v>30</v>
      </c>
      <c r="B58" s="8" t="s">
        <v>69</v>
      </c>
      <c r="C58" s="24">
        <v>2015</v>
      </c>
      <c r="D58" s="9">
        <f t="shared" si="0"/>
        <v>2389940</v>
      </c>
      <c r="E58" s="10">
        <v>0</v>
      </c>
      <c r="F58" s="10">
        <v>0</v>
      </c>
      <c r="G58" s="10">
        <v>2389940</v>
      </c>
      <c r="H58" s="10">
        <v>0</v>
      </c>
      <c r="I58" s="10">
        <v>0</v>
      </c>
      <c r="J58" s="11" t="s">
        <v>17</v>
      </c>
      <c r="K58" s="11" t="s">
        <v>18</v>
      </c>
      <c r="L58" s="13"/>
    </row>
    <row r="59" spans="1:12" ht="48">
      <c r="A59" s="6">
        <v>31</v>
      </c>
      <c r="B59" s="8" t="s">
        <v>70</v>
      </c>
      <c r="C59" s="24">
        <v>2016</v>
      </c>
      <c r="D59" s="9">
        <f t="shared" si="0"/>
        <v>10000000</v>
      </c>
      <c r="E59" s="10">
        <v>0</v>
      </c>
      <c r="F59" s="10">
        <v>0</v>
      </c>
      <c r="G59" s="10">
        <v>0</v>
      </c>
      <c r="H59" s="10">
        <v>10000000</v>
      </c>
      <c r="I59" s="10">
        <v>0</v>
      </c>
      <c r="J59" s="11" t="s">
        <v>17</v>
      </c>
      <c r="K59" s="11" t="s">
        <v>18</v>
      </c>
      <c r="L59" s="13"/>
    </row>
    <row r="60" spans="1:12" ht="48">
      <c r="A60" s="6">
        <v>32</v>
      </c>
      <c r="B60" s="8" t="s">
        <v>164</v>
      </c>
      <c r="C60" s="6">
        <v>2015</v>
      </c>
      <c r="D60" s="9">
        <f t="shared" si="0"/>
        <v>2500000</v>
      </c>
      <c r="E60" s="10">
        <v>0</v>
      </c>
      <c r="F60" s="10">
        <v>0</v>
      </c>
      <c r="G60" s="10">
        <v>2500000</v>
      </c>
      <c r="H60" s="10">
        <v>0</v>
      </c>
      <c r="I60" s="10">
        <v>0</v>
      </c>
      <c r="J60" s="11" t="s">
        <v>17</v>
      </c>
      <c r="K60" s="11" t="s">
        <v>18</v>
      </c>
      <c r="L60" s="13"/>
    </row>
    <row r="61" spans="1:12" ht="48">
      <c r="A61" s="6">
        <v>33</v>
      </c>
      <c r="B61" s="25" t="s">
        <v>163</v>
      </c>
      <c r="C61" s="6">
        <v>2016</v>
      </c>
      <c r="D61" s="9">
        <f t="shared" si="0"/>
        <v>8000000</v>
      </c>
      <c r="E61" s="10">
        <v>0</v>
      </c>
      <c r="F61" s="10">
        <v>0</v>
      </c>
      <c r="G61" s="10">
        <v>0</v>
      </c>
      <c r="H61" s="10">
        <v>8000000</v>
      </c>
      <c r="I61" s="10">
        <v>0</v>
      </c>
      <c r="J61" s="11" t="s">
        <v>17</v>
      </c>
      <c r="K61" s="11" t="s">
        <v>18</v>
      </c>
      <c r="L61" s="13"/>
    </row>
    <row r="62" spans="1:12" ht="60">
      <c r="A62" s="6">
        <v>34</v>
      </c>
      <c r="B62" s="8" t="s">
        <v>71</v>
      </c>
      <c r="C62" s="6">
        <v>2014</v>
      </c>
      <c r="D62" s="9">
        <f t="shared" si="0"/>
        <v>10128686</v>
      </c>
      <c r="E62" s="10">
        <v>0</v>
      </c>
      <c r="F62" s="35">
        <v>10128686</v>
      </c>
      <c r="G62" s="10">
        <v>0</v>
      </c>
      <c r="H62" s="10">
        <v>0</v>
      </c>
      <c r="I62" s="10">
        <v>0</v>
      </c>
      <c r="J62" s="11" t="s">
        <v>27</v>
      </c>
      <c r="K62" s="11" t="s">
        <v>72</v>
      </c>
      <c r="L62" s="11" t="s">
        <v>162</v>
      </c>
    </row>
    <row r="63" spans="1:12" ht="38.25">
      <c r="A63" s="6"/>
      <c r="B63" s="8" t="s">
        <v>73</v>
      </c>
      <c r="C63" s="6">
        <v>2016</v>
      </c>
      <c r="D63" s="9">
        <f t="shared" si="0"/>
        <v>1136502</v>
      </c>
      <c r="E63" s="10">
        <v>0</v>
      </c>
      <c r="F63" s="10">
        <v>0</v>
      </c>
      <c r="G63" s="10">
        <v>0</v>
      </c>
      <c r="H63" s="10">
        <v>1136502</v>
      </c>
      <c r="I63" s="10">
        <v>0</v>
      </c>
      <c r="J63" s="11" t="s">
        <v>17</v>
      </c>
      <c r="K63" s="11" t="s">
        <v>72</v>
      </c>
      <c r="L63" s="13" t="s">
        <v>166</v>
      </c>
    </row>
    <row r="64" spans="1:12" ht="38.25">
      <c r="A64" s="6"/>
      <c r="B64" s="8" t="s">
        <v>74</v>
      </c>
      <c r="C64" s="6">
        <v>2016</v>
      </c>
      <c r="D64" s="9">
        <f t="shared" si="0"/>
        <v>984234</v>
      </c>
      <c r="E64" s="10">
        <v>0</v>
      </c>
      <c r="F64" s="10">
        <v>0</v>
      </c>
      <c r="G64" s="10">
        <v>0</v>
      </c>
      <c r="H64" s="10">
        <v>984234</v>
      </c>
      <c r="I64" s="10">
        <v>0</v>
      </c>
      <c r="J64" s="11" t="s">
        <v>17</v>
      </c>
      <c r="K64" s="11" t="s">
        <v>72</v>
      </c>
      <c r="L64" s="13" t="s">
        <v>167</v>
      </c>
    </row>
    <row r="65" spans="1:12" ht="51">
      <c r="A65" s="6">
        <v>38</v>
      </c>
      <c r="B65" s="8" t="s">
        <v>75</v>
      </c>
      <c r="C65" s="6">
        <v>2016</v>
      </c>
      <c r="D65" s="9">
        <f t="shared" si="0"/>
        <v>984234</v>
      </c>
      <c r="E65" s="10">
        <v>0</v>
      </c>
      <c r="F65" s="10">
        <v>0</v>
      </c>
      <c r="G65" s="10">
        <v>0</v>
      </c>
      <c r="H65" s="10">
        <v>984234</v>
      </c>
      <c r="I65" s="10">
        <v>0</v>
      </c>
      <c r="J65" s="11" t="s">
        <v>17</v>
      </c>
      <c r="K65" s="11" t="s">
        <v>72</v>
      </c>
      <c r="L65" s="13" t="s">
        <v>168</v>
      </c>
    </row>
    <row r="66" spans="1:12" ht="38.25">
      <c r="A66" s="6">
        <v>39</v>
      </c>
      <c r="B66" s="8" t="s">
        <v>76</v>
      </c>
      <c r="C66" s="6">
        <v>2016</v>
      </c>
      <c r="D66" s="9">
        <f t="shared" si="0"/>
        <v>2258833</v>
      </c>
      <c r="E66" s="10">
        <v>0</v>
      </c>
      <c r="F66" s="10">
        <v>0</v>
      </c>
      <c r="G66" s="10">
        <v>0</v>
      </c>
      <c r="H66" s="10">
        <v>2258833</v>
      </c>
      <c r="I66" s="10">
        <v>0</v>
      </c>
      <c r="J66" s="11" t="s">
        <v>17</v>
      </c>
      <c r="K66" s="11" t="s">
        <v>72</v>
      </c>
      <c r="L66" s="13" t="s">
        <v>169</v>
      </c>
    </row>
    <row r="67" spans="1:12" ht="72">
      <c r="A67" s="6">
        <v>40</v>
      </c>
      <c r="B67" s="8" t="s">
        <v>77</v>
      </c>
      <c r="C67" s="6" t="s">
        <v>78</v>
      </c>
      <c r="D67" s="9">
        <f t="shared" si="0"/>
        <v>1500000</v>
      </c>
      <c r="E67" s="10">
        <v>500000</v>
      </c>
      <c r="F67" s="10">
        <v>500000</v>
      </c>
      <c r="G67" s="10">
        <v>500000</v>
      </c>
      <c r="H67" s="10">
        <v>0</v>
      </c>
      <c r="I67" s="10">
        <v>0</v>
      </c>
      <c r="J67" s="11" t="s">
        <v>27</v>
      </c>
      <c r="K67" s="11" t="s">
        <v>18</v>
      </c>
      <c r="L67" s="13" t="s">
        <v>28</v>
      </c>
    </row>
    <row r="68" spans="1:12" ht="51" hidden="1">
      <c r="A68" s="24">
        <v>41</v>
      </c>
      <c r="B68" s="25" t="s">
        <v>79</v>
      </c>
      <c r="C68" s="24">
        <v>2014</v>
      </c>
      <c r="D68" s="26">
        <f t="shared" si="0"/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14" t="s">
        <v>17</v>
      </c>
      <c r="K68" s="14" t="s">
        <v>72</v>
      </c>
      <c r="L68" s="13" t="s">
        <v>156</v>
      </c>
    </row>
    <row r="69" spans="1:12" ht="51" hidden="1">
      <c r="A69" s="6">
        <v>42</v>
      </c>
      <c r="B69" s="8" t="s">
        <v>80</v>
      </c>
      <c r="C69" s="6">
        <v>2015</v>
      </c>
      <c r="D69" s="9">
        <f t="shared" si="0"/>
        <v>2456446</v>
      </c>
      <c r="E69" s="10">
        <v>0</v>
      </c>
      <c r="F69" s="10">
        <v>0</v>
      </c>
      <c r="G69" s="10">
        <v>2456446</v>
      </c>
      <c r="H69" s="10">
        <v>0</v>
      </c>
      <c r="I69" s="10">
        <v>0</v>
      </c>
      <c r="J69" s="11" t="s">
        <v>17</v>
      </c>
      <c r="K69" s="11" t="s">
        <v>72</v>
      </c>
      <c r="L69" s="13" t="s">
        <v>154</v>
      </c>
    </row>
    <row r="70" spans="1:12" ht="38.25" hidden="1">
      <c r="A70" s="6">
        <v>43</v>
      </c>
      <c r="B70" s="8" t="s">
        <v>81</v>
      </c>
      <c r="C70" s="6">
        <v>2013</v>
      </c>
      <c r="D70" s="9">
        <f t="shared" si="0"/>
        <v>1939821</v>
      </c>
      <c r="E70" s="10">
        <v>1939821</v>
      </c>
      <c r="F70" s="10">
        <v>0</v>
      </c>
      <c r="G70" s="10">
        <v>0</v>
      </c>
      <c r="H70" s="10">
        <v>0</v>
      </c>
      <c r="I70" s="10">
        <v>0</v>
      </c>
      <c r="J70" s="11" t="s">
        <v>17</v>
      </c>
      <c r="K70" s="11" t="s">
        <v>72</v>
      </c>
      <c r="L70" s="13" t="s">
        <v>155</v>
      </c>
    </row>
    <row r="71" spans="1:12" ht="51" hidden="1">
      <c r="A71" s="6">
        <v>44</v>
      </c>
      <c r="B71" s="8" t="s">
        <v>82</v>
      </c>
      <c r="C71" s="6">
        <v>2013</v>
      </c>
      <c r="D71" s="9">
        <f t="shared" si="0"/>
        <v>6660086</v>
      </c>
      <c r="E71" s="10">
        <v>6660086</v>
      </c>
      <c r="F71" s="10">
        <v>0</v>
      </c>
      <c r="G71" s="10">
        <v>0</v>
      </c>
      <c r="H71" s="10">
        <v>0</v>
      </c>
      <c r="I71" s="10">
        <v>0</v>
      </c>
      <c r="J71" s="11" t="s">
        <v>17</v>
      </c>
      <c r="K71" s="11" t="s">
        <v>72</v>
      </c>
      <c r="L71" s="13" t="s">
        <v>170</v>
      </c>
    </row>
    <row r="72" spans="1:12" ht="51" hidden="1">
      <c r="A72" s="6"/>
      <c r="B72" s="8" t="s">
        <v>83</v>
      </c>
      <c r="C72" s="6">
        <v>2013</v>
      </c>
      <c r="D72" s="9">
        <f t="shared" si="0"/>
        <v>2741612</v>
      </c>
      <c r="E72" s="10">
        <v>2741612</v>
      </c>
      <c r="F72" s="10">
        <v>0</v>
      </c>
      <c r="G72" s="10">
        <v>0</v>
      </c>
      <c r="H72" s="10">
        <v>0</v>
      </c>
      <c r="I72" s="10">
        <v>0</v>
      </c>
      <c r="J72" s="11" t="s">
        <v>17</v>
      </c>
      <c r="K72" s="11" t="s">
        <v>72</v>
      </c>
      <c r="L72" s="13" t="s">
        <v>171</v>
      </c>
    </row>
    <row r="73" spans="1:12" ht="36" hidden="1">
      <c r="A73" s="6"/>
      <c r="B73" s="8" t="s">
        <v>84</v>
      </c>
      <c r="C73" s="6">
        <v>2016</v>
      </c>
      <c r="D73" s="9">
        <f t="shared" si="0"/>
        <v>740822</v>
      </c>
      <c r="E73" s="10">
        <v>0</v>
      </c>
      <c r="F73" s="10">
        <v>0</v>
      </c>
      <c r="G73" s="10">
        <v>0</v>
      </c>
      <c r="H73" s="10">
        <v>740822</v>
      </c>
      <c r="I73" s="10">
        <v>0</v>
      </c>
      <c r="J73" s="11" t="s">
        <v>17</v>
      </c>
      <c r="K73" s="11" t="s">
        <v>72</v>
      </c>
      <c r="L73" s="13" t="s">
        <v>172</v>
      </c>
    </row>
    <row r="74" spans="1:12" ht="51" hidden="1">
      <c r="A74" s="6">
        <v>49</v>
      </c>
      <c r="B74" s="8" t="s">
        <v>85</v>
      </c>
      <c r="C74" s="24">
        <v>2017</v>
      </c>
      <c r="D74" s="9">
        <f t="shared" si="0"/>
        <v>2963380</v>
      </c>
      <c r="E74" s="10">
        <v>0</v>
      </c>
      <c r="F74" s="10">
        <v>0</v>
      </c>
      <c r="G74" s="10">
        <v>0</v>
      </c>
      <c r="H74" s="10">
        <v>0</v>
      </c>
      <c r="I74" s="10">
        <v>2963380</v>
      </c>
      <c r="J74" s="11" t="s">
        <v>17</v>
      </c>
      <c r="K74" s="11" t="s">
        <v>72</v>
      </c>
      <c r="L74" s="13" t="s">
        <v>173</v>
      </c>
    </row>
    <row r="75" spans="1:12" s="34" customFormat="1" ht="63.75" hidden="1">
      <c r="A75" s="30">
        <v>50</v>
      </c>
      <c r="B75" s="31" t="s">
        <v>86</v>
      </c>
      <c r="C75" s="30">
        <v>2014</v>
      </c>
      <c r="D75" s="32">
        <f t="shared" si="0"/>
        <v>185094</v>
      </c>
      <c r="E75" s="29">
        <v>0</v>
      </c>
      <c r="F75" s="29">
        <v>185094</v>
      </c>
      <c r="G75" s="29">
        <v>0</v>
      </c>
      <c r="H75" s="29">
        <v>0</v>
      </c>
      <c r="I75" s="29">
        <v>0</v>
      </c>
      <c r="J75" s="33" t="s">
        <v>17</v>
      </c>
      <c r="K75" s="33" t="s">
        <v>72</v>
      </c>
      <c r="L75" s="33" t="s">
        <v>63</v>
      </c>
    </row>
    <row r="76" spans="1:12" ht="38.25" hidden="1">
      <c r="A76" s="24">
        <v>51</v>
      </c>
      <c r="B76" s="25" t="s">
        <v>177</v>
      </c>
      <c r="C76" s="24">
        <v>2015</v>
      </c>
      <c r="D76" s="26">
        <f t="shared" si="0"/>
        <v>14930317</v>
      </c>
      <c r="E76" s="27">
        <v>0</v>
      </c>
      <c r="F76" s="27">
        <v>0</v>
      </c>
      <c r="G76" s="27">
        <v>14930317</v>
      </c>
      <c r="H76" s="27">
        <v>0</v>
      </c>
      <c r="I76" s="27">
        <v>0</v>
      </c>
      <c r="J76" s="14" t="s">
        <v>17</v>
      </c>
      <c r="K76" s="14" t="s">
        <v>72</v>
      </c>
      <c r="L76" s="13" t="s">
        <v>178</v>
      </c>
    </row>
    <row r="77" spans="1:12" ht="36" hidden="1">
      <c r="A77" s="24"/>
      <c r="B77" s="25" t="s">
        <v>175</v>
      </c>
      <c r="C77" s="24">
        <v>2015</v>
      </c>
      <c r="D77" s="26">
        <f t="shared" ref="D77" si="7">E77+F77+G77+H77+I77</f>
        <v>3925701</v>
      </c>
      <c r="E77" s="27">
        <v>0</v>
      </c>
      <c r="F77" s="27">
        <v>0</v>
      </c>
      <c r="G77" s="27">
        <v>3925701</v>
      </c>
      <c r="H77" s="27">
        <v>0</v>
      </c>
      <c r="I77" s="27">
        <v>0</v>
      </c>
      <c r="J77" s="14" t="s">
        <v>17</v>
      </c>
      <c r="K77" s="14" t="s">
        <v>72</v>
      </c>
      <c r="L77" s="13" t="s">
        <v>176</v>
      </c>
    </row>
    <row r="78" spans="1:12" s="3" customFormat="1" ht="15" hidden="1">
      <c r="A78" s="7" t="s">
        <v>87</v>
      </c>
      <c r="B78" s="71" t="s">
        <v>88</v>
      </c>
      <c r="C78" s="72"/>
      <c r="D78" s="15"/>
      <c r="E78" s="15"/>
      <c r="F78" s="15"/>
      <c r="G78" s="15"/>
      <c r="H78" s="15"/>
      <c r="I78" s="15"/>
      <c r="J78" s="15"/>
      <c r="K78" s="15"/>
      <c r="L78" s="28"/>
    </row>
    <row r="79" spans="1:12" ht="60" hidden="1">
      <c r="A79" s="6">
        <v>1</v>
      </c>
      <c r="B79" s="8" t="s">
        <v>90</v>
      </c>
      <c r="C79" s="6">
        <v>2013</v>
      </c>
      <c r="D79" s="9">
        <f t="shared" si="0"/>
        <v>113030</v>
      </c>
      <c r="E79" s="10">
        <v>113030</v>
      </c>
      <c r="F79" s="10">
        <v>0</v>
      </c>
      <c r="G79" s="10">
        <v>0</v>
      </c>
      <c r="H79" s="10">
        <v>0</v>
      </c>
      <c r="I79" s="10">
        <v>0</v>
      </c>
      <c r="J79" s="11" t="s">
        <v>27</v>
      </c>
      <c r="K79" s="11" t="s">
        <v>18</v>
      </c>
      <c r="L79" s="13" t="s">
        <v>91</v>
      </c>
    </row>
    <row r="80" spans="1:12" ht="60" hidden="1">
      <c r="A80" s="6">
        <v>2</v>
      </c>
      <c r="B80" s="8" t="s">
        <v>92</v>
      </c>
      <c r="C80" s="6">
        <v>2013</v>
      </c>
      <c r="D80" s="9">
        <f t="shared" si="0"/>
        <v>1254174</v>
      </c>
      <c r="E80" s="10">
        <v>1254174</v>
      </c>
      <c r="F80" s="10">
        <v>0</v>
      </c>
      <c r="G80" s="10">
        <v>0</v>
      </c>
      <c r="H80" s="10">
        <v>0</v>
      </c>
      <c r="I80" s="10">
        <v>0</v>
      </c>
      <c r="J80" s="11" t="s">
        <v>27</v>
      </c>
      <c r="K80" s="11" t="s">
        <v>18</v>
      </c>
      <c r="L80" s="13" t="s">
        <v>91</v>
      </c>
    </row>
    <row r="81" spans="1:12" ht="60" hidden="1">
      <c r="A81" s="6">
        <v>3</v>
      </c>
      <c r="B81" s="8" t="s">
        <v>93</v>
      </c>
      <c r="C81" s="6">
        <v>2013</v>
      </c>
      <c r="D81" s="9">
        <f t="shared" ref="D81:D99" si="8">E81+F81+G81+H81+I81</f>
        <v>1024945</v>
      </c>
      <c r="E81" s="10">
        <v>1024945</v>
      </c>
      <c r="F81" s="10">
        <v>0</v>
      </c>
      <c r="G81" s="10">
        <v>0</v>
      </c>
      <c r="H81" s="10">
        <v>0</v>
      </c>
      <c r="I81" s="10">
        <v>0</v>
      </c>
      <c r="J81" s="11" t="s">
        <v>27</v>
      </c>
      <c r="K81" s="11" t="s">
        <v>18</v>
      </c>
      <c r="L81" s="13" t="s">
        <v>91</v>
      </c>
    </row>
    <row r="82" spans="1:12" ht="60" hidden="1">
      <c r="A82" s="6">
        <v>4</v>
      </c>
      <c r="B82" s="8" t="s">
        <v>94</v>
      </c>
      <c r="C82" s="6">
        <v>2013</v>
      </c>
      <c r="D82" s="9">
        <f t="shared" si="8"/>
        <v>1230855</v>
      </c>
      <c r="E82" s="10">
        <v>1230855</v>
      </c>
      <c r="F82" s="10">
        <v>0</v>
      </c>
      <c r="G82" s="10">
        <v>0</v>
      </c>
      <c r="H82" s="10">
        <v>0</v>
      </c>
      <c r="I82" s="10">
        <v>0</v>
      </c>
      <c r="J82" s="11" t="s">
        <v>27</v>
      </c>
      <c r="K82" s="11" t="s">
        <v>18</v>
      </c>
      <c r="L82" s="13" t="s">
        <v>91</v>
      </c>
    </row>
    <row r="83" spans="1:12" ht="60" hidden="1">
      <c r="A83" s="6">
        <v>5</v>
      </c>
      <c r="B83" s="8" t="s">
        <v>95</v>
      </c>
      <c r="C83" s="6">
        <v>2013</v>
      </c>
      <c r="D83" s="9">
        <f t="shared" si="8"/>
        <v>1168143</v>
      </c>
      <c r="E83" s="10">
        <v>1168143</v>
      </c>
      <c r="F83" s="10">
        <v>0</v>
      </c>
      <c r="G83" s="10">
        <v>0</v>
      </c>
      <c r="H83" s="10">
        <v>0</v>
      </c>
      <c r="I83" s="10">
        <v>0</v>
      </c>
      <c r="J83" s="11" t="s">
        <v>27</v>
      </c>
      <c r="K83" s="11" t="s">
        <v>18</v>
      </c>
      <c r="L83" s="13" t="s">
        <v>91</v>
      </c>
    </row>
    <row r="84" spans="1:12" ht="60" hidden="1">
      <c r="A84" s="6">
        <v>6</v>
      </c>
      <c r="B84" s="8" t="s">
        <v>96</v>
      </c>
      <c r="C84" s="6">
        <v>2013</v>
      </c>
      <c r="D84" s="9">
        <f t="shared" si="8"/>
        <v>3138571</v>
      </c>
      <c r="E84" s="10">
        <v>3138571</v>
      </c>
      <c r="F84" s="10">
        <v>0</v>
      </c>
      <c r="G84" s="10">
        <v>0</v>
      </c>
      <c r="H84" s="10">
        <v>0</v>
      </c>
      <c r="I84" s="10">
        <v>0</v>
      </c>
      <c r="J84" s="11" t="s">
        <v>27</v>
      </c>
      <c r="K84" s="11" t="s">
        <v>18</v>
      </c>
      <c r="L84" s="13" t="s">
        <v>91</v>
      </c>
    </row>
    <row r="85" spans="1:12" ht="60" hidden="1">
      <c r="A85" s="6">
        <v>7</v>
      </c>
      <c r="B85" s="8" t="s">
        <v>97</v>
      </c>
      <c r="C85" s="6">
        <v>2013</v>
      </c>
      <c r="D85" s="9">
        <f t="shared" si="8"/>
        <v>3138571</v>
      </c>
      <c r="E85" s="10">
        <v>3138571</v>
      </c>
      <c r="F85" s="10">
        <v>0</v>
      </c>
      <c r="G85" s="10">
        <v>0</v>
      </c>
      <c r="H85" s="10">
        <v>0</v>
      </c>
      <c r="I85" s="10">
        <v>0</v>
      </c>
      <c r="J85" s="11" t="s">
        <v>27</v>
      </c>
      <c r="K85" s="11" t="s">
        <v>18</v>
      </c>
      <c r="L85" s="13" t="s">
        <v>91</v>
      </c>
    </row>
    <row r="86" spans="1:12" ht="60" hidden="1">
      <c r="A86" s="6">
        <v>8</v>
      </c>
      <c r="B86" s="8" t="s">
        <v>98</v>
      </c>
      <c r="C86" s="6">
        <v>2013</v>
      </c>
      <c r="D86" s="9">
        <f t="shared" si="8"/>
        <v>1804649</v>
      </c>
      <c r="E86" s="10">
        <v>1804649</v>
      </c>
      <c r="F86" s="10">
        <v>0</v>
      </c>
      <c r="G86" s="10">
        <v>0</v>
      </c>
      <c r="H86" s="10">
        <v>0</v>
      </c>
      <c r="I86" s="10">
        <v>0</v>
      </c>
      <c r="J86" s="11" t="s">
        <v>27</v>
      </c>
      <c r="K86" s="11" t="s">
        <v>18</v>
      </c>
      <c r="L86" s="13" t="s">
        <v>91</v>
      </c>
    </row>
    <row r="87" spans="1:12" ht="48" hidden="1">
      <c r="A87" s="6">
        <v>9</v>
      </c>
      <c r="B87" s="8" t="s">
        <v>99</v>
      </c>
      <c r="C87" s="6">
        <v>2017</v>
      </c>
      <c r="D87" s="9">
        <f t="shared" si="8"/>
        <v>3558041</v>
      </c>
      <c r="E87" s="10">
        <v>0</v>
      </c>
      <c r="F87" s="10">
        <v>0</v>
      </c>
      <c r="G87" s="10">
        <v>0</v>
      </c>
      <c r="H87" s="10">
        <v>0</v>
      </c>
      <c r="I87" s="10">
        <v>3558041</v>
      </c>
      <c r="J87" s="14" t="s">
        <v>17</v>
      </c>
      <c r="K87" s="11" t="s">
        <v>18</v>
      </c>
      <c r="L87" s="13"/>
    </row>
    <row r="88" spans="1:12" ht="60" hidden="1">
      <c r="A88" s="6">
        <v>10</v>
      </c>
      <c r="B88" s="8" t="s">
        <v>100</v>
      </c>
      <c r="C88" s="6">
        <v>2013</v>
      </c>
      <c r="D88" s="9">
        <f t="shared" si="8"/>
        <v>1050136</v>
      </c>
      <c r="E88" s="10">
        <v>1050136</v>
      </c>
      <c r="F88" s="10">
        <v>0</v>
      </c>
      <c r="G88" s="10">
        <v>0</v>
      </c>
      <c r="H88" s="10">
        <v>0</v>
      </c>
      <c r="I88" s="10">
        <v>0</v>
      </c>
      <c r="J88" s="11" t="s">
        <v>27</v>
      </c>
      <c r="K88" s="11" t="s">
        <v>18</v>
      </c>
      <c r="L88" s="13" t="s">
        <v>91</v>
      </c>
    </row>
    <row r="89" spans="1:12" ht="48" hidden="1">
      <c r="A89" s="6">
        <v>11</v>
      </c>
      <c r="B89" s="8" t="s">
        <v>101</v>
      </c>
      <c r="C89" s="6">
        <v>2016</v>
      </c>
      <c r="D89" s="9">
        <f t="shared" si="8"/>
        <v>3036537</v>
      </c>
      <c r="E89" s="10">
        <v>0</v>
      </c>
      <c r="F89" s="10">
        <v>0</v>
      </c>
      <c r="G89" s="10">
        <v>0</v>
      </c>
      <c r="H89" s="10">
        <v>3036537</v>
      </c>
      <c r="I89" s="10">
        <v>0</v>
      </c>
      <c r="J89" s="14" t="s">
        <v>17</v>
      </c>
      <c r="K89" s="11" t="s">
        <v>18</v>
      </c>
      <c r="L89" s="13"/>
    </row>
    <row r="90" spans="1:12" ht="48" hidden="1">
      <c r="A90" s="6">
        <v>12</v>
      </c>
      <c r="B90" s="8" t="s">
        <v>102</v>
      </c>
      <c r="C90" s="6">
        <v>2016</v>
      </c>
      <c r="D90" s="9">
        <f>E90+F90+G90+H90+I90</f>
        <v>3104142</v>
      </c>
      <c r="E90" s="10">
        <v>0</v>
      </c>
      <c r="F90" s="10">
        <v>0</v>
      </c>
      <c r="G90" s="10">
        <v>0</v>
      </c>
      <c r="H90" s="10">
        <v>3104142</v>
      </c>
      <c r="I90" s="10">
        <v>0</v>
      </c>
      <c r="J90" s="14" t="s">
        <v>17</v>
      </c>
      <c r="K90" s="11" t="s">
        <v>18</v>
      </c>
      <c r="L90" s="13"/>
    </row>
    <row r="91" spans="1:12" ht="48" hidden="1">
      <c r="A91" s="6">
        <v>13</v>
      </c>
      <c r="B91" s="8" t="s">
        <v>103</v>
      </c>
      <c r="C91" s="6">
        <v>2017</v>
      </c>
      <c r="D91" s="9">
        <f t="shared" si="8"/>
        <v>2958064</v>
      </c>
      <c r="E91" s="10">
        <v>0</v>
      </c>
      <c r="F91" s="10">
        <v>0</v>
      </c>
      <c r="G91" s="10">
        <v>0</v>
      </c>
      <c r="H91" s="10">
        <v>0</v>
      </c>
      <c r="I91" s="10">
        <v>2958064</v>
      </c>
      <c r="J91" s="14" t="s">
        <v>17</v>
      </c>
      <c r="K91" s="11" t="s">
        <v>18</v>
      </c>
      <c r="L91" s="13"/>
    </row>
    <row r="92" spans="1:12" ht="48" hidden="1">
      <c r="A92" s="6">
        <v>14</v>
      </c>
      <c r="B92" s="8" t="s">
        <v>104</v>
      </c>
      <c r="C92" s="6">
        <v>2017</v>
      </c>
      <c r="D92" s="9">
        <f t="shared" si="8"/>
        <v>5276627</v>
      </c>
      <c r="E92" s="10">
        <v>0</v>
      </c>
      <c r="F92" s="10">
        <v>0</v>
      </c>
      <c r="G92" s="10">
        <v>0</v>
      </c>
      <c r="H92" s="10">
        <v>0</v>
      </c>
      <c r="I92" s="10">
        <v>5276627</v>
      </c>
      <c r="J92" s="14" t="s">
        <v>17</v>
      </c>
      <c r="K92" s="11" t="s">
        <v>18</v>
      </c>
      <c r="L92" s="13"/>
    </row>
    <row r="93" spans="1:12" ht="60" hidden="1">
      <c r="A93" s="6">
        <v>15</v>
      </c>
      <c r="B93" s="8" t="s">
        <v>105</v>
      </c>
      <c r="C93" s="6">
        <v>2013</v>
      </c>
      <c r="D93" s="9">
        <f t="shared" si="8"/>
        <v>415220</v>
      </c>
      <c r="E93" s="10">
        <v>415220</v>
      </c>
      <c r="F93" s="10">
        <v>0</v>
      </c>
      <c r="G93" s="10">
        <v>0</v>
      </c>
      <c r="H93" s="10">
        <v>0</v>
      </c>
      <c r="I93" s="10">
        <v>0</v>
      </c>
      <c r="J93" s="11" t="s">
        <v>27</v>
      </c>
      <c r="K93" s="11" t="s">
        <v>22</v>
      </c>
      <c r="L93" s="13" t="s">
        <v>91</v>
      </c>
    </row>
    <row r="94" spans="1:12" s="34" customFormat="1" ht="51" hidden="1">
      <c r="A94" s="30">
        <v>16</v>
      </c>
      <c r="B94" s="31" t="s">
        <v>146</v>
      </c>
      <c r="C94" s="30">
        <v>2014</v>
      </c>
      <c r="D94" s="32">
        <f t="shared" si="8"/>
        <v>546037.92000000004</v>
      </c>
      <c r="E94" s="29">
        <v>0</v>
      </c>
      <c r="F94" s="29">
        <v>546037.92000000004</v>
      </c>
      <c r="G94" s="29">
        <v>0</v>
      </c>
      <c r="H94" s="29">
        <v>0</v>
      </c>
      <c r="I94" s="29">
        <v>0</v>
      </c>
      <c r="J94" s="33" t="s">
        <v>17</v>
      </c>
      <c r="K94" s="33" t="s">
        <v>22</v>
      </c>
      <c r="L94" s="33" t="s">
        <v>147</v>
      </c>
    </row>
    <row r="95" spans="1:12" s="34" customFormat="1" ht="63.75" hidden="1">
      <c r="A95" s="30"/>
      <c r="B95" s="31" t="s">
        <v>148</v>
      </c>
      <c r="C95" s="30">
        <v>2014</v>
      </c>
      <c r="D95" s="32">
        <f t="shared" ref="D95" si="9">E95+F95+G95+H95+I95</f>
        <v>1070593.1100000001</v>
      </c>
      <c r="E95" s="29">
        <v>0</v>
      </c>
      <c r="F95" s="29">
        <v>1070593.1100000001</v>
      </c>
      <c r="G95" s="29">
        <v>0</v>
      </c>
      <c r="H95" s="29">
        <v>0</v>
      </c>
      <c r="I95" s="29">
        <v>0</v>
      </c>
      <c r="J95" s="33" t="s">
        <v>17</v>
      </c>
      <c r="K95" s="33" t="s">
        <v>22</v>
      </c>
      <c r="L95" s="33" t="s">
        <v>149</v>
      </c>
    </row>
    <row r="96" spans="1:12" ht="127.5" hidden="1">
      <c r="A96" s="6">
        <v>17</v>
      </c>
      <c r="B96" s="8" t="s">
        <v>106</v>
      </c>
      <c r="C96" s="6" t="s">
        <v>107</v>
      </c>
      <c r="D96" s="9">
        <f t="shared" si="8"/>
        <v>4728750</v>
      </c>
      <c r="E96" s="10">
        <v>0</v>
      </c>
      <c r="F96" s="10">
        <v>0</v>
      </c>
      <c r="G96" s="10">
        <v>1500000</v>
      </c>
      <c r="H96" s="10">
        <v>1575000</v>
      </c>
      <c r="I96" s="10">
        <v>1653750</v>
      </c>
      <c r="J96" s="11" t="s">
        <v>17</v>
      </c>
      <c r="K96" s="11" t="s">
        <v>22</v>
      </c>
      <c r="L96" s="13"/>
    </row>
    <row r="97" spans="1:12" ht="51" hidden="1">
      <c r="A97" s="6">
        <v>18</v>
      </c>
      <c r="B97" s="8" t="s">
        <v>108</v>
      </c>
      <c r="C97" s="6" t="s">
        <v>109</v>
      </c>
      <c r="D97" s="9">
        <f t="shared" si="8"/>
        <v>3075000</v>
      </c>
      <c r="E97" s="10">
        <v>0</v>
      </c>
      <c r="F97" s="35">
        <v>1500000</v>
      </c>
      <c r="G97" s="10">
        <v>1575000</v>
      </c>
      <c r="H97" s="10"/>
      <c r="I97" s="10"/>
      <c r="J97" s="11" t="s">
        <v>17</v>
      </c>
      <c r="K97" s="11" t="s">
        <v>110</v>
      </c>
      <c r="L97" s="13"/>
    </row>
    <row r="98" spans="1:12" ht="48">
      <c r="A98" s="6">
        <v>19</v>
      </c>
      <c r="B98" s="8" t="s">
        <v>111</v>
      </c>
      <c r="C98" s="24" t="s">
        <v>107</v>
      </c>
      <c r="D98" s="9">
        <f t="shared" si="8"/>
        <v>6000000</v>
      </c>
      <c r="E98" s="10">
        <v>0</v>
      </c>
      <c r="F98" s="10">
        <v>0</v>
      </c>
      <c r="G98" s="27">
        <v>2000000</v>
      </c>
      <c r="H98" s="27">
        <v>2000000</v>
      </c>
      <c r="I98" s="27">
        <v>2000000</v>
      </c>
      <c r="J98" s="11" t="s">
        <v>17</v>
      </c>
      <c r="K98" s="11" t="s">
        <v>18</v>
      </c>
      <c r="L98" s="13"/>
    </row>
    <row r="99" spans="1:12" ht="38.25">
      <c r="A99" s="6">
        <v>20</v>
      </c>
      <c r="B99" s="8" t="s">
        <v>112</v>
      </c>
      <c r="C99" s="6" t="s">
        <v>107</v>
      </c>
      <c r="D99" s="9">
        <f t="shared" si="8"/>
        <v>3970000</v>
      </c>
      <c r="E99" s="10">
        <v>0</v>
      </c>
      <c r="F99" s="10">
        <v>0</v>
      </c>
      <c r="G99" s="10">
        <v>1970000</v>
      </c>
      <c r="H99" s="10">
        <v>1000000</v>
      </c>
      <c r="I99" s="10">
        <v>1000000</v>
      </c>
      <c r="J99" s="11" t="s">
        <v>17</v>
      </c>
      <c r="K99" s="11" t="s">
        <v>113</v>
      </c>
      <c r="L99" s="13"/>
    </row>
    <row r="100" spans="1:12" ht="15">
      <c r="A100" s="59" t="s">
        <v>114</v>
      </c>
      <c r="B100" s="60"/>
      <c r="C100" s="61"/>
      <c r="D100" s="9">
        <f t="shared" ref="D100:I100" si="10">SUM(D11:D99)</f>
        <v>560193800.65999997</v>
      </c>
      <c r="E100" s="10">
        <f t="shared" si="10"/>
        <v>96993988</v>
      </c>
      <c r="F100" s="10">
        <f t="shared" si="10"/>
        <v>118029795.66000001</v>
      </c>
      <c r="G100" s="10">
        <f t="shared" si="10"/>
        <v>126187175</v>
      </c>
      <c r="H100" s="10">
        <f t="shared" si="10"/>
        <v>115175081</v>
      </c>
      <c r="I100" s="10">
        <f t="shared" si="10"/>
        <v>103807761</v>
      </c>
      <c r="J100" s="11"/>
      <c r="K100" s="11"/>
      <c r="L100" s="11"/>
    </row>
    <row r="101" spans="1:12" ht="15">
      <c r="A101" s="56"/>
      <c r="B101" s="57"/>
      <c r="C101" s="57"/>
      <c r="D101" s="58"/>
      <c r="E101" s="6" t="s">
        <v>3</v>
      </c>
      <c r="F101" s="6" t="s">
        <v>4</v>
      </c>
      <c r="G101" s="6" t="s">
        <v>5</v>
      </c>
      <c r="H101" s="6" t="s">
        <v>6</v>
      </c>
      <c r="I101" s="6" t="s">
        <v>7</v>
      </c>
      <c r="J101" s="12"/>
      <c r="K101" s="12"/>
      <c r="L101" s="12"/>
    </row>
  </sheetData>
  <autoFilter ref="A9:L101">
    <filterColumn colId="1">
      <customFilters>
        <customFilter val="*знак*"/>
      </customFilters>
    </filterColumn>
  </autoFilter>
  <mergeCells count="12">
    <mergeCell ref="A101:D101"/>
    <mergeCell ref="A100:C100"/>
    <mergeCell ref="H1:L1"/>
    <mergeCell ref="A4:L4"/>
    <mergeCell ref="L7:L8"/>
    <mergeCell ref="D7:I7"/>
    <mergeCell ref="A7:A8"/>
    <mergeCell ref="B7:B8"/>
    <mergeCell ref="C7:C8"/>
    <mergeCell ref="J7:J8"/>
    <mergeCell ref="K7:K8"/>
    <mergeCell ref="B78:C78"/>
  </mergeCells>
  <pageMargins left="0.18" right="0.21" top="0.28000000000000003" bottom="0.35433070866141736" header="0.26" footer="0.31496062992125984"/>
  <pageSetup paperSize="9" scale="9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L102"/>
  <sheetViews>
    <sheetView tabSelected="1" topLeftCell="A7" zoomScaleNormal="100" workbookViewId="0">
      <pane ySplit="855" topLeftCell="A22" activePane="bottomLeft"/>
      <selection activeCell="A7" sqref="A7"/>
      <selection pane="bottomLeft" activeCell="O25" sqref="O25"/>
    </sheetView>
  </sheetViews>
  <sheetFormatPr defaultRowHeight="12.75"/>
  <cols>
    <col min="1" max="1" width="4" style="1" customWidth="1"/>
    <col min="2" max="2" width="27" style="1" customWidth="1"/>
    <col min="3" max="3" width="10" style="1" customWidth="1"/>
    <col min="4" max="4" width="11.7109375" style="3" customWidth="1"/>
    <col min="5" max="5" width="10" style="1" customWidth="1"/>
    <col min="6" max="6" width="10.42578125" style="1" customWidth="1"/>
    <col min="7" max="8" width="10.28515625" style="1" customWidth="1"/>
    <col min="9" max="10" width="10.140625" style="1" customWidth="1"/>
    <col min="11" max="11" width="23.85546875" style="1" customWidth="1"/>
    <col min="12" max="12" width="15.42578125" style="1" customWidth="1"/>
    <col min="13" max="16384" width="9.140625" style="1"/>
  </cols>
  <sheetData>
    <row r="1" spans="1:12">
      <c r="B1" s="41"/>
      <c r="C1" s="41"/>
      <c r="H1" s="62" t="s">
        <v>115</v>
      </c>
      <c r="I1" s="62"/>
      <c r="J1" s="62"/>
      <c r="K1" s="62"/>
      <c r="L1" s="62"/>
    </row>
    <row r="2" spans="1:12" ht="30.75" customHeight="1">
      <c r="B2" s="42"/>
      <c r="C2" s="42"/>
      <c r="H2" s="73"/>
      <c r="I2" s="73"/>
      <c r="J2" s="73"/>
      <c r="K2" s="73"/>
      <c r="L2" s="73"/>
    </row>
    <row r="4" spans="1:12">
      <c r="A4" s="76" t="s">
        <v>262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</row>
    <row r="5" spans="1:12" ht="24" customHeight="1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7" spans="1:12" s="38" customFormat="1" ht="15">
      <c r="A7" s="69" t="s">
        <v>0</v>
      </c>
      <c r="B7" s="65" t="s">
        <v>1</v>
      </c>
      <c r="C7" s="65" t="s">
        <v>190</v>
      </c>
      <c r="D7" s="67" t="s">
        <v>11</v>
      </c>
      <c r="E7" s="68"/>
      <c r="F7" s="68"/>
      <c r="G7" s="68"/>
      <c r="H7" s="68"/>
      <c r="I7" s="68"/>
      <c r="J7" s="65" t="s">
        <v>8</v>
      </c>
      <c r="K7" s="65" t="s">
        <v>9</v>
      </c>
      <c r="L7" s="65" t="s">
        <v>10</v>
      </c>
    </row>
    <row r="8" spans="1:12" s="38" customFormat="1">
      <c r="A8" s="70"/>
      <c r="B8" s="66"/>
      <c r="C8" s="66"/>
      <c r="D8" s="5" t="s">
        <v>2</v>
      </c>
      <c r="E8" s="39" t="s">
        <v>3</v>
      </c>
      <c r="F8" s="39" t="s">
        <v>4</v>
      </c>
      <c r="G8" s="39" t="s">
        <v>5</v>
      </c>
      <c r="H8" s="39" t="s">
        <v>6</v>
      </c>
      <c r="I8" s="39" t="s">
        <v>7</v>
      </c>
      <c r="J8" s="66"/>
      <c r="K8" s="66"/>
      <c r="L8" s="66"/>
    </row>
    <row r="9" spans="1:12" s="3" customFormat="1">
      <c r="A9" s="7" t="s">
        <v>12</v>
      </c>
      <c r="B9" s="16" t="s">
        <v>13</v>
      </c>
      <c r="C9" s="17"/>
      <c r="D9" s="17"/>
      <c r="E9" s="17"/>
      <c r="F9" s="17"/>
      <c r="G9" s="17"/>
      <c r="H9" s="17"/>
      <c r="I9" s="17"/>
      <c r="J9" s="17"/>
      <c r="K9" s="17"/>
      <c r="L9" s="18"/>
    </row>
    <row r="10" spans="1:12" s="41" customFormat="1" ht="60">
      <c r="A10" s="44">
        <v>1</v>
      </c>
      <c r="B10" s="45" t="s">
        <v>200</v>
      </c>
      <c r="C10" s="44" t="s">
        <v>15</v>
      </c>
      <c r="D10" s="46">
        <f>E10+F10+G10+H10+I10</f>
        <v>22285379</v>
      </c>
      <c r="E10" s="47">
        <v>3500520</v>
      </c>
      <c r="F10" s="43">
        <v>4562999</v>
      </c>
      <c r="G10" s="47">
        <v>4562333</v>
      </c>
      <c r="H10" s="47">
        <v>4711964</v>
      </c>
      <c r="I10" s="47">
        <v>4947563</v>
      </c>
      <c r="J10" s="13" t="s">
        <v>17</v>
      </c>
      <c r="K10" s="13" t="s">
        <v>18</v>
      </c>
      <c r="L10" s="13" t="s">
        <v>117</v>
      </c>
    </row>
    <row r="11" spans="1:12" s="41" customFormat="1" ht="60">
      <c r="A11" s="44">
        <v>2</v>
      </c>
      <c r="B11" s="45" t="s">
        <v>201</v>
      </c>
      <c r="C11" s="44" t="s">
        <v>20</v>
      </c>
      <c r="D11" s="46">
        <f t="shared" ref="D11:D78" si="0">E11+F11+G11+H11+I11</f>
        <v>9680301</v>
      </c>
      <c r="E11" s="47">
        <v>0</v>
      </c>
      <c r="F11" s="43">
        <v>2799362</v>
      </c>
      <c r="G11" s="47">
        <v>2281164</v>
      </c>
      <c r="H11" s="47">
        <v>2243793</v>
      </c>
      <c r="I11" s="47">
        <v>2355982</v>
      </c>
      <c r="J11" s="13" t="s">
        <v>17</v>
      </c>
      <c r="K11" s="13" t="s">
        <v>18</v>
      </c>
      <c r="L11" s="13" t="s">
        <v>118</v>
      </c>
    </row>
    <row r="12" spans="1:12" ht="60">
      <c r="A12" s="44">
        <v>3</v>
      </c>
      <c r="B12" s="45" t="s">
        <v>202</v>
      </c>
      <c r="C12" s="44" t="s">
        <v>15</v>
      </c>
      <c r="D12" s="46">
        <f t="shared" si="0"/>
        <v>4273599</v>
      </c>
      <c r="E12" s="47">
        <v>4068599</v>
      </c>
      <c r="F12" s="47">
        <v>0</v>
      </c>
      <c r="G12" s="47">
        <v>0</v>
      </c>
      <c r="H12" s="47">
        <v>100000</v>
      </c>
      <c r="I12" s="47">
        <v>105000</v>
      </c>
      <c r="J12" s="13" t="s">
        <v>17</v>
      </c>
      <c r="K12" s="13" t="s">
        <v>22</v>
      </c>
      <c r="L12" s="13" t="s">
        <v>119</v>
      </c>
    </row>
    <row r="13" spans="1:12" ht="60">
      <c r="A13" s="44">
        <v>4</v>
      </c>
      <c r="B13" s="45" t="s">
        <v>203</v>
      </c>
      <c r="C13" s="44" t="s">
        <v>107</v>
      </c>
      <c r="D13" s="46">
        <f t="shared" si="0"/>
        <v>1524603</v>
      </c>
      <c r="E13" s="47">
        <v>0</v>
      </c>
      <c r="F13" s="43">
        <v>0</v>
      </c>
      <c r="G13" s="47">
        <v>483617</v>
      </c>
      <c r="H13" s="47">
        <v>507798</v>
      </c>
      <c r="I13" s="47">
        <v>533188</v>
      </c>
      <c r="J13" s="13" t="s">
        <v>17</v>
      </c>
      <c r="K13" s="13" t="s">
        <v>18</v>
      </c>
      <c r="L13" s="13" t="s">
        <v>24</v>
      </c>
    </row>
    <row r="14" spans="1:12" ht="60">
      <c r="A14" s="44">
        <v>5</v>
      </c>
      <c r="B14" s="45" t="s">
        <v>204</v>
      </c>
      <c r="C14" s="44">
        <v>2015</v>
      </c>
      <c r="D14" s="46">
        <f t="shared" si="0"/>
        <v>120030</v>
      </c>
      <c r="E14" s="47">
        <v>0</v>
      </c>
      <c r="F14" s="47">
        <v>0</v>
      </c>
      <c r="G14" s="47">
        <v>120030</v>
      </c>
      <c r="H14" s="47">
        <v>0</v>
      </c>
      <c r="I14" s="47">
        <v>0</v>
      </c>
      <c r="J14" s="13" t="s">
        <v>17</v>
      </c>
      <c r="K14" s="13" t="s">
        <v>18</v>
      </c>
      <c r="L14" s="13" t="s">
        <v>121</v>
      </c>
    </row>
    <row r="15" spans="1:12" ht="60">
      <c r="A15" s="44">
        <v>6</v>
      </c>
      <c r="B15" s="45" t="s">
        <v>205</v>
      </c>
      <c r="C15" s="44">
        <v>2015</v>
      </c>
      <c r="D15" s="46">
        <f t="shared" si="0"/>
        <v>225073</v>
      </c>
      <c r="E15" s="47">
        <v>0</v>
      </c>
      <c r="F15" s="47">
        <v>0</v>
      </c>
      <c r="G15" s="47">
        <v>225073</v>
      </c>
      <c r="H15" s="47">
        <v>0</v>
      </c>
      <c r="I15" s="47">
        <v>0</v>
      </c>
      <c r="J15" s="13" t="s">
        <v>17</v>
      </c>
      <c r="K15" s="13" t="s">
        <v>18</v>
      </c>
      <c r="L15" s="13" t="s">
        <v>123</v>
      </c>
    </row>
    <row r="16" spans="1:12" ht="60">
      <c r="A16" s="44">
        <v>7</v>
      </c>
      <c r="B16" s="45" t="s">
        <v>206</v>
      </c>
      <c r="C16" s="44">
        <v>2015</v>
      </c>
      <c r="D16" s="46">
        <f t="shared" si="0"/>
        <v>567860</v>
      </c>
      <c r="E16" s="47">
        <v>0</v>
      </c>
      <c r="F16" s="47">
        <v>0</v>
      </c>
      <c r="G16" s="47">
        <v>567860</v>
      </c>
      <c r="H16" s="47">
        <v>0</v>
      </c>
      <c r="I16" s="47">
        <v>0</v>
      </c>
      <c r="J16" s="13" t="s">
        <v>17</v>
      </c>
      <c r="K16" s="13" t="s">
        <v>18</v>
      </c>
      <c r="L16" s="13" t="s">
        <v>125</v>
      </c>
    </row>
    <row r="17" spans="1:12" ht="38.25">
      <c r="A17" s="44">
        <v>8</v>
      </c>
      <c r="B17" s="45" t="s">
        <v>207</v>
      </c>
      <c r="C17" s="44">
        <v>2015</v>
      </c>
      <c r="D17" s="46">
        <f t="shared" si="0"/>
        <v>847976</v>
      </c>
      <c r="E17" s="47">
        <v>0</v>
      </c>
      <c r="F17" s="43">
        <v>0</v>
      </c>
      <c r="G17" s="43">
        <v>847976</v>
      </c>
      <c r="H17" s="47">
        <v>0</v>
      </c>
      <c r="I17" s="47">
        <v>0</v>
      </c>
      <c r="J17" s="13" t="s">
        <v>17</v>
      </c>
      <c r="K17" s="13" t="s">
        <v>26</v>
      </c>
      <c r="L17" s="13" t="s">
        <v>179</v>
      </c>
    </row>
    <row r="18" spans="1:12" ht="72">
      <c r="A18" s="44">
        <v>9</v>
      </c>
      <c r="B18" s="45" t="s">
        <v>208</v>
      </c>
      <c r="C18" s="44">
        <v>2014</v>
      </c>
      <c r="D18" s="46">
        <f t="shared" si="0"/>
        <v>10128686</v>
      </c>
      <c r="E18" s="43">
        <v>0</v>
      </c>
      <c r="F18" s="43">
        <v>10128686</v>
      </c>
      <c r="G18" s="47">
        <v>0</v>
      </c>
      <c r="H18" s="47">
        <v>0</v>
      </c>
      <c r="I18" s="47">
        <v>0</v>
      </c>
      <c r="J18" s="13" t="s">
        <v>27</v>
      </c>
      <c r="K18" s="13" t="s">
        <v>26</v>
      </c>
      <c r="L18" s="13" t="s">
        <v>128</v>
      </c>
    </row>
    <row r="19" spans="1:12" ht="72">
      <c r="A19" s="44">
        <v>10</v>
      </c>
      <c r="B19" s="45" t="s">
        <v>209</v>
      </c>
      <c r="C19" s="44">
        <v>2014</v>
      </c>
      <c r="D19" s="46">
        <f t="shared" si="0"/>
        <v>14636378</v>
      </c>
      <c r="E19" s="43">
        <v>0</v>
      </c>
      <c r="F19" s="43">
        <v>14636378</v>
      </c>
      <c r="G19" s="47">
        <v>0</v>
      </c>
      <c r="H19" s="47">
        <v>0</v>
      </c>
      <c r="I19" s="47">
        <v>0</v>
      </c>
      <c r="J19" s="13" t="s">
        <v>27</v>
      </c>
      <c r="K19" s="13" t="s">
        <v>26</v>
      </c>
      <c r="L19" s="13" t="s">
        <v>128</v>
      </c>
    </row>
    <row r="20" spans="1:12" ht="72">
      <c r="A20" s="44">
        <v>11</v>
      </c>
      <c r="B20" s="45" t="s">
        <v>210</v>
      </c>
      <c r="C20" s="44">
        <v>2014</v>
      </c>
      <c r="D20" s="46">
        <f t="shared" si="0"/>
        <v>4540476</v>
      </c>
      <c r="E20" s="43">
        <v>0</v>
      </c>
      <c r="F20" s="43">
        <v>4540476</v>
      </c>
      <c r="G20" s="47">
        <v>0</v>
      </c>
      <c r="H20" s="47">
        <v>0</v>
      </c>
      <c r="I20" s="47">
        <v>0</v>
      </c>
      <c r="J20" s="13" t="s">
        <v>27</v>
      </c>
      <c r="K20" s="13" t="s">
        <v>26</v>
      </c>
      <c r="L20" s="13" t="s">
        <v>128</v>
      </c>
    </row>
    <row r="21" spans="1:12" s="3" customFormat="1" ht="15">
      <c r="A21" s="48" t="s">
        <v>29</v>
      </c>
      <c r="B21" s="49" t="s">
        <v>30</v>
      </c>
      <c r="C21" s="50"/>
      <c r="D21" s="50"/>
      <c r="E21" s="50"/>
      <c r="F21" s="50"/>
      <c r="G21" s="50"/>
      <c r="H21" s="50"/>
      <c r="I21" s="50"/>
      <c r="J21" s="50"/>
      <c r="K21" s="50"/>
      <c r="L21" s="51"/>
    </row>
    <row r="22" spans="1:12" ht="60">
      <c r="A22" s="44">
        <v>1</v>
      </c>
      <c r="B22" s="45" t="s">
        <v>211</v>
      </c>
      <c r="C22" s="44">
        <v>2014</v>
      </c>
      <c r="D22" s="46">
        <f t="shared" si="0"/>
        <v>35121700</v>
      </c>
      <c r="E22" s="47">
        <v>0</v>
      </c>
      <c r="F22" s="43">
        <v>35121700</v>
      </c>
      <c r="G22" s="47">
        <v>0</v>
      </c>
      <c r="H22" s="47">
        <v>0</v>
      </c>
      <c r="I22" s="47">
        <v>0</v>
      </c>
      <c r="J22" s="13" t="s">
        <v>27</v>
      </c>
      <c r="K22" s="13" t="s">
        <v>32</v>
      </c>
      <c r="L22" s="13"/>
    </row>
    <row r="23" spans="1:12" ht="60">
      <c r="A23" s="44">
        <v>2</v>
      </c>
      <c r="B23" s="45" t="s">
        <v>212</v>
      </c>
      <c r="C23" s="44" t="s">
        <v>34</v>
      </c>
      <c r="D23" s="46">
        <f t="shared" si="0"/>
        <v>73737000</v>
      </c>
      <c r="E23" s="47">
        <v>30000000</v>
      </c>
      <c r="F23" s="43">
        <v>43737000</v>
      </c>
      <c r="G23" s="47">
        <v>0</v>
      </c>
      <c r="H23" s="47">
        <v>0</v>
      </c>
      <c r="I23" s="47">
        <v>0</v>
      </c>
      <c r="J23" s="13" t="s">
        <v>27</v>
      </c>
      <c r="K23" s="13" t="s">
        <v>32</v>
      </c>
      <c r="L23" s="13"/>
    </row>
    <row r="24" spans="1:12" ht="60">
      <c r="A24" s="44">
        <v>3</v>
      </c>
      <c r="B24" s="45" t="s">
        <v>35</v>
      </c>
      <c r="C24" s="44">
        <v>2015</v>
      </c>
      <c r="D24" s="46">
        <f t="shared" si="0"/>
        <v>1075417</v>
      </c>
      <c r="E24" s="47">
        <v>0</v>
      </c>
      <c r="F24" s="47">
        <v>0</v>
      </c>
      <c r="G24" s="47">
        <v>1075417</v>
      </c>
      <c r="H24" s="47">
        <v>0</v>
      </c>
      <c r="I24" s="47">
        <v>0</v>
      </c>
      <c r="J24" s="13" t="s">
        <v>17</v>
      </c>
      <c r="K24" s="13" t="s">
        <v>18</v>
      </c>
      <c r="L24" s="13" t="s">
        <v>36</v>
      </c>
    </row>
    <row r="25" spans="1:12" ht="63.75">
      <c r="A25" s="44">
        <v>4</v>
      </c>
      <c r="B25" s="45" t="s">
        <v>131</v>
      </c>
      <c r="C25" s="44">
        <v>2014</v>
      </c>
      <c r="D25" s="46">
        <f t="shared" si="0"/>
        <v>330000</v>
      </c>
      <c r="E25" s="43">
        <v>0</v>
      </c>
      <c r="F25" s="43">
        <v>330000</v>
      </c>
      <c r="G25" s="47">
        <v>0</v>
      </c>
      <c r="H25" s="47">
        <v>0</v>
      </c>
      <c r="I25" s="47">
        <v>0</v>
      </c>
      <c r="J25" s="13" t="s">
        <v>17</v>
      </c>
      <c r="K25" s="13" t="s">
        <v>18</v>
      </c>
      <c r="L25" s="13" t="s">
        <v>132</v>
      </c>
    </row>
    <row r="26" spans="1:12" s="3" customFormat="1" ht="15">
      <c r="A26" s="48" t="s">
        <v>37</v>
      </c>
      <c r="B26" s="49" t="s">
        <v>89</v>
      </c>
      <c r="C26" s="52"/>
      <c r="D26" s="52"/>
      <c r="E26" s="52"/>
      <c r="F26" s="52"/>
      <c r="G26" s="52"/>
      <c r="H26" s="52"/>
      <c r="I26" s="52"/>
      <c r="J26" s="52"/>
      <c r="K26" s="52"/>
      <c r="L26" s="53"/>
    </row>
    <row r="27" spans="1:12" ht="60">
      <c r="A27" s="44">
        <v>1</v>
      </c>
      <c r="B27" s="45" t="s">
        <v>213</v>
      </c>
      <c r="C27" s="44" t="s">
        <v>15</v>
      </c>
      <c r="D27" s="46">
        <f t="shared" si="0"/>
        <v>887897</v>
      </c>
      <c r="E27" s="47">
        <v>771523</v>
      </c>
      <c r="F27" s="47">
        <v>27000</v>
      </c>
      <c r="G27" s="47">
        <v>28350</v>
      </c>
      <c r="H27" s="47">
        <v>29768</v>
      </c>
      <c r="I27" s="47">
        <v>31256</v>
      </c>
      <c r="J27" s="13" t="s">
        <v>17</v>
      </c>
      <c r="K27" s="13" t="s">
        <v>18</v>
      </c>
      <c r="L27" s="13" t="s">
        <v>133</v>
      </c>
    </row>
    <row r="28" spans="1:12" s="41" customFormat="1" ht="60">
      <c r="A28" s="44">
        <v>2</v>
      </c>
      <c r="B28" s="45" t="s">
        <v>214</v>
      </c>
      <c r="C28" s="44">
        <v>2014</v>
      </c>
      <c r="D28" s="46">
        <f t="shared" si="0"/>
        <v>215489.73</v>
      </c>
      <c r="E28" s="47">
        <v>0</v>
      </c>
      <c r="F28" s="47">
        <v>215489.73</v>
      </c>
      <c r="G28" s="47">
        <v>0</v>
      </c>
      <c r="H28" s="47">
        <v>0</v>
      </c>
      <c r="I28" s="47">
        <v>0</v>
      </c>
      <c r="J28" s="13" t="s">
        <v>17</v>
      </c>
      <c r="K28" s="13" t="s">
        <v>18</v>
      </c>
      <c r="L28" s="13" t="s">
        <v>151</v>
      </c>
    </row>
    <row r="29" spans="1:12" ht="76.5">
      <c r="A29" s="44">
        <v>3</v>
      </c>
      <c r="B29" s="45" t="s">
        <v>215</v>
      </c>
      <c r="C29" s="44">
        <v>2017</v>
      </c>
      <c r="D29" s="46">
        <f t="shared" si="0"/>
        <v>28119</v>
      </c>
      <c r="E29" s="47">
        <v>0</v>
      </c>
      <c r="F29" s="47">
        <v>0</v>
      </c>
      <c r="G29" s="47">
        <v>0</v>
      </c>
      <c r="H29" s="47">
        <v>0</v>
      </c>
      <c r="I29" s="47">
        <v>28119</v>
      </c>
      <c r="J29" s="13" t="s">
        <v>17</v>
      </c>
      <c r="K29" s="13" t="s">
        <v>18</v>
      </c>
      <c r="L29" s="13" t="s">
        <v>135</v>
      </c>
    </row>
    <row r="30" spans="1:12" ht="60">
      <c r="A30" s="44">
        <v>4</v>
      </c>
      <c r="B30" s="45" t="s">
        <v>216</v>
      </c>
      <c r="C30" s="44">
        <v>2015</v>
      </c>
      <c r="D30" s="46">
        <f t="shared" si="0"/>
        <v>3106591</v>
      </c>
      <c r="E30" s="47">
        <v>0</v>
      </c>
      <c r="F30" s="47">
        <v>0</v>
      </c>
      <c r="G30" s="47">
        <v>3106591</v>
      </c>
      <c r="H30" s="47">
        <v>0</v>
      </c>
      <c r="I30" s="47">
        <v>0</v>
      </c>
      <c r="J30" s="13" t="s">
        <v>17</v>
      </c>
      <c r="K30" s="13" t="s">
        <v>18</v>
      </c>
      <c r="L30" s="13" t="s">
        <v>136</v>
      </c>
    </row>
    <row r="31" spans="1:12" s="41" customFormat="1" ht="36">
      <c r="A31" s="44">
        <v>5</v>
      </c>
      <c r="B31" s="45" t="s">
        <v>217</v>
      </c>
      <c r="C31" s="44" t="s">
        <v>15</v>
      </c>
      <c r="D31" s="46">
        <f t="shared" si="0"/>
        <v>419728</v>
      </c>
      <c r="E31" s="47">
        <v>38618</v>
      </c>
      <c r="F31" s="47">
        <v>51995</v>
      </c>
      <c r="G31" s="47">
        <v>96871</v>
      </c>
      <c r="H31" s="47">
        <v>113290</v>
      </c>
      <c r="I31" s="47">
        <v>118954</v>
      </c>
      <c r="J31" s="13" t="s">
        <v>17</v>
      </c>
      <c r="K31" s="13" t="s">
        <v>42</v>
      </c>
      <c r="L31" s="13" t="s">
        <v>126</v>
      </c>
    </row>
    <row r="32" spans="1:12" ht="60">
      <c r="A32" s="44">
        <v>6</v>
      </c>
      <c r="B32" s="45" t="s">
        <v>218</v>
      </c>
      <c r="C32" s="44" t="s">
        <v>15</v>
      </c>
      <c r="D32" s="46">
        <f t="shared" si="0"/>
        <v>699805</v>
      </c>
      <c r="E32" s="47">
        <v>499805</v>
      </c>
      <c r="F32" s="43">
        <v>0</v>
      </c>
      <c r="G32" s="47">
        <v>100000</v>
      </c>
      <c r="H32" s="47">
        <v>0</v>
      </c>
      <c r="I32" s="47">
        <v>100000</v>
      </c>
      <c r="J32" s="13" t="s">
        <v>17</v>
      </c>
      <c r="K32" s="13" t="s">
        <v>18</v>
      </c>
      <c r="L32" s="13" t="s">
        <v>137</v>
      </c>
    </row>
    <row r="33" spans="1:12" ht="60">
      <c r="A33" s="44">
        <v>7</v>
      </c>
      <c r="B33" s="45" t="s">
        <v>219</v>
      </c>
      <c r="C33" s="44">
        <v>2015</v>
      </c>
      <c r="D33" s="46">
        <f t="shared" si="0"/>
        <v>52631</v>
      </c>
      <c r="E33" s="47">
        <v>0</v>
      </c>
      <c r="F33" s="47">
        <v>0</v>
      </c>
      <c r="G33" s="47">
        <v>52631</v>
      </c>
      <c r="H33" s="47">
        <v>0</v>
      </c>
      <c r="I33" s="47">
        <v>0</v>
      </c>
      <c r="J33" s="13" t="s">
        <v>17</v>
      </c>
      <c r="K33" s="13" t="s">
        <v>18</v>
      </c>
      <c r="L33" s="13" t="s">
        <v>138</v>
      </c>
    </row>
    <row r="34" spans="1:12" ht="60">
      <c r="A34" s="44">
        <v>8</v>
      </c>
      <c r="B34" s="45" t="s">
        <v>220</v>
      </c>
      <c r="C34" s="44" t="s">
        <v>265</v>
      </c>
      <c r="D34" s="46">
        <f t="shared" si="0"/>
        <v>133502</v>
      </c>
      <c r="E34" s="47">
        <v>0</v>
      </c>
      <c r="F34" s="47">
        <v>0</v>
      </c>
      <c r="G34" s="47">
        <v>0</v>
      </c>
      <c r="H34" s="47">
        <v>65123</v>
      </c>
      <c r="I34" s="47">
        <v>68379</v>
      </c>
      <c r="J34" s="13" t="s">
        <v>17</v>
      </c>
      <c r="K34" s="13" t="s">
        <v>18</v>
      </c>
      <c r="L34" s="13" t="s">
        <v>139</v>
      </c>
    </row>
    <row r="35" spans="1:12" ht="48">
      <c r="A35" s="44">
        <v>9</v>
      </c>
      <c r="B35" s="45" t="s">
        <v>221</v>
      </c>
      <c r="C35" s="44">
        <v>2017</v>
      </c>
      <c r="D35" s="46">
        <f t="shared" si="0"/>
        <v>321999</v>
      </c>
      <c r="E35" s="47">
        <v>0</v>
      </c>
      <c r="F35" s="47">
        <v>0</v>
      </c>
      <c r="G35" s="47">
        <v>0</v>
      </c>
      <c r="H35" s="47">
        <v>0</v>
      </c>
      <c r="I35" s="47">
        <v>321999</v>
      </c>
      <c r="J35" s="13" t="s">
        <v>17</v>
      </c>
      <c r="K35" s="13" t="s">
        <v>191</v>
      </c>
      <c r="L35" s="13" t="s">
        <v>48</v>
      </c>
    </row>
    <row r="36" spans="1:12" ht="60">
      <c r="A36" s="44">
        <v>10</v>
      </c>
      <c r="B36" s="45" t="s">
        <v>222</v>
      </c>
      <c r="C36" s="44">
        <v>2017</v>
      </c>
      <c r="D36" s="46">
        <f t="shared" si="0"/>
        <v>111637</v>
      </c>
      <c r="E36" s="47">
        <v>0</v>
      </c>
      <c r="F36" s="47">
        <v>0</v>
      </c>
      <c r="G36" s="47">
        <v>0</v>
      </c>
      <c r="H36" s="47">
        <v>0</v>
      </c>
      <c r="I36" s="47">
        <v>111637</v>
      </c>
      <c r="J36" s="13" t="s">
        <v>17</v>
      </c>
      <c r="K36" s="13" t="s">
        <v>18</v>
      </c>
      <c r="L36" s="13" t="s">
        <v>50</v>
      </c>
    </row>
    <row r="37" spans="1:12" ht="38.25">
      <c r="A37" s="44">
        <v>11</v>
      </c>
      <c r="B37" s="45" t="s">
        <v>223</v>
      </c>
      <c r="C37" s="44" t="s">
        <v>107</v>
      </c>
      <c r="D37" s="46">
        <f t="shared" si="0"/>
        <v>1297940</v>
      </c>
      <c r="E37" s="47">
        <v>0</v>
      </c>
      <c r="F37" s="43">
        <v>0</v>
      </c>
      <c r="G37" s="47">
        <v>411718</v>
      </c>
      <c r="H37" s="47">
        <v>432303</v>
      </c>
      <c r="I37" s="47">
        <v>453919</v>
      </c>
      <c r="J37" s="13" t="s">
        <v>17</v>
      </c>
      <c r="K37" s="13" t="s">
        <v>191</v>
      </c>
      <c r="L37" s="13" t="s">
        <v>140</v>
      </c>
    </row>
    <row r="38" spans="1:12" ht="63.75">
      <c r="A38" s="44">
        <v>12</v>
      </c>
      <c r="B38" s="45" t="s">
        <v>224</v>
      </c>
      <c r="C38" s="44">
        <v>2017</v>
      </c>
      <c r="D38" s="46">
        <f t="shared" si="0"/>
        <v>4382543</v>
      </c>
      <c r="E38" s="47">
        <v>0</v>
      </c>
      <c r="F38" s="47">
        <v>0</v>
      </c>
      <c r="G38" s="47">
        <v>0</v>
      </c>
      <c r="H38" s="47">
        <v>0</v>
      </c>
      <c r="I38" s="47">
        <v>4382543</v>
      </c>
      <c r="J38" s="13" t="s">
        <v>17</v>
      </c>
      <c r="K38" s="13" t="s">
        <v>191</v>
      </c>
      <c r="L38" s="13" t="s">
        <v>141</v>
      </c>
    </row>
    <row r="39" spans="1:12" ht="63.75">
      <c r="A39" s="44">
        <v>13</v>
      </c>
      <c r="B39" s="45" t="s">
        <v>263</v>
      </c>
      <c r="C39" s="44">
        <v>2013</v>
      </c>
      <c r="D39" s="46">
        <f t="shared" si="0"/>
        <v>101292</v>
      </c>
      <c r="E39" s="47">
        <v>101292</v>
      </c>
      <c r="F39" s="47">
        <v>0</v>
      </c>
      <c r="G39" s="47">
        <v>0</v>
      </c>
      <c r="H39" s="47">
        <v>0</v>
      </c>
      <c r="I39" s="47">
        <v>0</v>
      </c>
      <c r="J39" s="13" t="s">
        <v>17</v>
      </c>
      <c r="K39" s="13" t="s">
        <v>18</v>
      </c>
      <c r="L39" s="13" t="s">
        <v>54</v>
      </c>
    </row>
    <row r="40" spans="1:12" ht="76.5">
      <c r="A40" s="44">
        <v>14</v>
      </c>
      <c r="B40" s="45" t="s">
        <v>225</v>
      </c>
      <c r="C40" s="44">
        <v>2014</v>
      </c>
      <c r="D40" s="46">
        <f t="shared" si="0"/>
        <v>2056240</v>
      </c>
      <c r="E40" s="43">
        <v>0</v>
      </c>
      <c r="F40" s="43">
        <v>2056240</v>
      </c>
      <c r="G40" s="47">
        <v>0</v>
      </c>
      <c r="H40" s="47">
        <v>0</v>
      </c>
      <c r="I40" s="47">
        <v>0</v>
      </c>
      <c r="J40" s="13" t="s">
        <v>17</v>
      </c>
      <c r="K40" s="13" t="s">
        <v>18</v>
      </c>
      <c r="L40" s="13" t="s">
        <v>142</v>
      </c>
    </row>
    <row r="41" spans="1:12" ht="60">
      <c r="A41" s="44">
        <v>15</v>
      </c>
      <c r="B41" s="45" t="s">
        <v>226</v>
      </c>
      <c r="C41" s="44" t="s">
        <v>144</v>
      </c>
      <c r="D41" s="46">
        <f t="shared" si="0"/>
        <v>195000</v>
      </c>
      <c r="E41" s="47">
        <v>95122</v>
      </c>
      <c r="F41" s="47">
        <v>0</v>
      </c>
      <c r="G41" s="47">
        <v>0</v>
      </c>
      <c r="H41" s="47">
        <v>99878</v>
      </c>
      <c r="I41" s="47">
        <v>0</v>
      </c>
      <c r="J41" s="13" t="s">
        <v>17</v>
      </c>
      <c r="K41" s="13" t="s">
        <v>18</v>
      </c>
      <c r="L41" s="13" t="s">
        <v>143</v>
      </c>
    </row>
    <row r="42" spans="1:12" ht="63.75">
      <c r="A42" s="44">
        <v>16</v>
      </c>
      <c r="B42" s="45" t="s">
        <v>227</v>
      </c>
      <c r="C42" s="44">
        <v>2015</v>
      </c>
      <c r="D42" s="46">
        <f t="shared" si="0"/>
        <v>2435776</v>
      </c>
      <c r="E42" s="47">
        <v>0</v>
      </c>
      <c r="F42" s="47">
        <v>0</v>
      </c>
      <c r="G42" s="47">
        <v>2435776</v>
      </c>
      <c r="H42" s="47">
        <v>0</v>
      </c>
      <c r="I42" s="47">
        <v>0</v>
      </c>
      <c r="J42" s="13" t="s">
        <v>17</v>
      </c>
      <c r="K42" s="13" t="s">
        <v>58</v>
      </c>
      <c r="L42" s="13" t="s">
        <v>145</v>
      </c>
    </row>
    <row r="43" spans="1:12" ht="51">
      <c r="A43" s="44">
        <v>17</v>
      </c>
      <c r="B43" s="45" t="s">
        <v>228</v>
      </c>
      <c r="C43" s="44">
        <v>2017</v>
      </c>
      <c r="D43" s="46">
        <f t="shared" si="0"/>
        <v>2298630</v>
      </c>
      <c r="E43" s="47">
        <v>0</v>
      </c>
      <c r="F43" s="47">
        <v>0</v>
      </c>
      <c r="G43" s="47">
        <v>0</v>
      </c>
      <c r="H43" s="47">
        <v>0</v>
      </c>
      <c r="I43" s="47">
        <v>2298630</v>
      </c>
      <c r="J43" s="13" t="s">
        <v>17</v>
      </c>
      <c r="K43" s="13" t="s">
        <v>60</v>
      </c>
      <c r="L43" s="13"/>
    </row>
    <row r="44" spans="1:12" s="41" customFormat="1" ht="60">
      <c r="A44" s="44">
        <v>18</v>
      </c>
      <c r="B44" s="45" t="s">
        <v>229</v>
      </c>
      <c r="C44" s="44">
        <v>2014</v>
      </c>
      <c r="D44" s="46">
        <f t="shared" si="0"/>
        <v>1230126.75</v>
      </c>
      <c r="E44" s="47">
        <v>0</v>
      </c>
      <c r="F44" s="47">
        <v>1230126.75</v>
      </c>
      <c r="G44" s="47">
        <v>0</v>
      </c>
      <c r="H44" s="47">
        <v>0</v>
      </c>
      <c r="I44" s="47">
        <v>0</v>
      </c>
      <c r="J44" s="13" t="s">
        <v>17</v>
      </c>
      <c r="K44" s="13" t="s">
        <v>18</v>
      </c>
      <c r="L44" s="13" t="s">
        <v>158</v>
      </c>
    </row>
    <row r="45" spans="1:12" ht="60">
      <c r="A45" s="44">
        <v>19</v>
      </c>
      <c r="B45" s="45" t="s">
        <v>186</v>
      </c>
      <c r="C45" s="44" t="s">
        <v>107</v>
      </c>
      <c r="D45" s="46">
        <f t="shared" si="0"/>
        <v>137895930</v>
      </c>
      <c r="E45" s="47">
        <v>0</v>
      </c>
      <c r="F45" s="47">
        <v>0</v>
      </c>
      <c r="G45" s="47">
        <v>45965310</v>
      </c>
      <c r="H45" s="47">
        <v>45965310</v>
      </c>
      <c r="I45" s="47">
        <v>45965310</v>
      </c>
      <c r="J45" s="13" t="s">
        <v>17</v>
      </c>
      <c r="K45" s="13" t="s">
        <v>18</v>
      </c>
      <c r="L45" s="13" t="s">
        <v>159</v>
      </c>
    </row>
    <row r="46" spans="1:12" ht="60">
      <c r="A46" s="44">
        <v>20</v>
      </c>
      <c r="B46" s="45" t="s">
        <v>64</v>
      </c>
      <c r="C46" s="44">
        <v>2015</v>
      </c>
      <c r="D46" s="46">
        <f t="shared" si="0"/>
        <v>1111650</v>
      </c>
      <c r="E46" s="47">
        <v>0</v>
      </c>
      <c r="F46" s="43">
        <v>0</v>
      </c>
      <c r="G46" s="43">
        <v>1111650</v>
      </c>
      <c r="H46" s="47">
        <v>0</v>
      </c>
      <c r="I46" s="47">
        <v>0</v>
      </c>
      <c r="J46" s="13" t="s">
        <v>17</v>
      </c>
      <c r="K46" s="13" t="s">
        <v>18</v>
      </c>
      <c r="L46" s="13"/>
    </row>
    <row r="47" spans="1:12" ht="144">
      <c r="A47" s="44">
        <v>21</v>
      </c>
      <c r="B47" s="45" t="s">
        <v>230</v>
      </c>
      <c r="C47" s="44">
        <v>2014</v>
      </c>
      <c r="D47" s="46">
        <f t="shared" si="0"/>
        <v>11588000</v>
      </c>
      <c r="E47" s="47">
        <v>0</v>
      </c>
      <c r="F47" s="43">
        <v>11588000</v>
      </c>
      <c r="G47" s="47">
        <v>0</v>
      </c>
      <c r="H47" s="47">
        <v>0</v>
      </c>
      <c r="I47" s="47">
        <v>0</v>
      </c>
      <c r="J47" s="13" t="s">
        <v>27</v>
      </c>
      <c r="K47" s="13" t="s">
        <v>26</v>
      </c>
      <c r="L47" s="13" t="s">
        <v>66</v>
      </c>
    </row>
    <row r="48" spans="1:12" s="41" customFormat="1" ht="63.75">
      <c r="A48" s="44">
        <v>22</v>
      </c>
      <c r="B48" s="45" t="s">
        <v>231</v>
      </c>
      <c r="C48" s="44">
        <v>2014</v>
      </c>
      <c r="D48" s="46">
        <f t="shared" si="0"/>
        <v>1207190</v>
      </c>
      <c r="E48" s="47">
        <v>0</v>
      </c>
      <c r="F48" s="47">
        <v>1207190</v>
      </c>
      <c r="G48" s="47">
        <v>0</v>
      </c>
      <c r="H48" s="47">
        <v>0</v>
      </c>
      <c r="I48" s="47">
        <v>0</v>
      </c>
      <c r="J48" s="13" t="s">
        <v>17</v>
      </c>
      <c r="K48" s="13" t="s">
        <v>18</v>
      </c>
      <c r="L48" s="13" t="s">
        <v>158</v>
      </c>
    </row>
    <row r="49" spans="1:12" ht="60">
      <c r="A49" s="44">
        <v>23</v>
      </c>
      <c r="B49" s="45" t="s">
        <v>187</v>
      </c>
      <c r="C49" s="44" t="s">
        <v>107</v>
      </c>
      <c r="D49" s="46">
        <f t="shared" si="0"/>
        <v>52726260</v>
      </c>
      <c r="E49" s="47">
        <v>0</v>
      </c>
      <c r="F49" s="47">
        <v>0</v>
      </c>
      <c r="G49" s="47">
        <v>17575420</v>
      </c>
      <c r="H49" s="47">
        <v>17575420</v>
      </c>
      <c r="I49" s="47">
        <v>17575420</v>
      </c>
      <c r="J49" s="13" t="s">
        <v>17</v>
      </c>
      <c r="K49" s="13" t="s">
        <v>18</v>
      </c>
      <c r="L49" s="13" t="s">
        <v>157</v>
      </c>
    </row>
    <row r="50" spans="1:12" ht="60">
      <c r="A50" s="44">
        <v>24</v>
      </c>
      <c r="B50" s="45" t="s">
        <v>67</v>
      </c>
      <c r="C50" s="44">
        <v>2015</v>
      </c>
      <c r="D50" s="46">
        <f t="shared" si="0"/>
        <v>2449960</v>
      </c>
      <c r="E50" s="47">
        <v>0</v>
      </c>
      <c r="F50" s="47">
        <v>0</v>
      </c>
      <c r="G50" s="47">
        <v>2449960</v>
      </c>
      <c r="H50" s="47">
        <v>0</v>
      </c>
      <c r="I50" s="47">
        <v>0</v>
      </c>
      <c r="J50" s="13" t="s">
        <v>17</v>
      </c>
      <c r="K50" s="13" t="s">
        <v>18</v>
      </c>
      <c r="L50" s="13"/>
    </row>
    <row r="51" spans="1:12" ht="60">
      <c r="A51" s="44">
        <v>25</v>
      </c>
      <c r="B51" s="45" t="s">
        <v>232</v>
      </c>
      <c r="C51" s="44">
        <v>2015</v>
      </c>
      <c r="D51" s="46">
        <f t="shared" si="0"/>
        <v>10000000</v>
      </c>
      <c r="E51" s="47">
        <v>0</v>
      </c>
      <c r="F51" s="47">
        <v>0</v>
      </c>
      <c r="G51" s="47">
        <v>10000000</v>
      </c>
      <c r="H51" s="47">
        <v>0</v>
      </c>
      <c r="I51" s="47">
        <v>0</v>
      </c>
      <c r="J51" s="13" t="s">
        <v>17</v>
      </c>
      <c r="K51" s="13" t="s">
        <v>18</v>
      </c>
      <c r="L51" s="13"/>
    </row>
    <row r="52" spans="1:12" ht="60">
      <c r="A52" s="44">
        <v>26</v>
      </c>
      <c r="B52" s="45" t="s">
        <v>233</v>
      </c>
      <c r="C52" s="44">
        <v>2016</v>
      </c>
      <c r="D52" s="46">
        <f t="shared" si="0"/>
        <v>2510130</v>
      </c>
      <c r="E52" s="47">
        <v>0</v>
      </c>
      <c r="F52" s="47">
        <v>0</v>
      </c>
      <c r="G52" s="47">
        <v>0</v>
      </c>
      <c r="H52" s="47">
        <v>2510130</v>
      </c>
      <c r="I52" s="47">
        <v>0</v>
      </c>
      <c r="J52" s="13" t="s">
        <v>17</v>
      </c>
      <c r="K52" s="13" t="s">
        <v>18</v>
      </c>
      <c r="L52" s="13"/>
    </row>
    <row r="53" spans="1:12" ht="60">
      <c r="A53" s="44">
        <v>27</v>
      </c>
      <c r="B53" s="45" t="s">
        <v>234</v>
      </c>
      <c r="C53" s="44">
        <v>2017</v>
      </c>
      <c r="D53" s="46">
        <f t="shared" si="0"/>
        <v>5000000</v>
      </c>
      <c r="E53" s="47">
        <v>0</v>
      </c>
      <c r="F53" s="47">
        <v>0</v>
      </c>
      <c r="G53" s="47">
        <v>0</v>
      </c>
      <c r="H53" s="47">
        <v>0</v>
      </c>
      <c r="I53" s="47">
        <v>5000000</v>
      </c>
      <c r="J53" s="13" t="s">
        <v>17</v>
      </c>
      <c r="K53" s="13" t="s">
        <v>18</v>
      </c>
      <c r="L53" s="13"/>
    </row>
    <row r="54" spans="1:12" ht="60">
      <c r="A54" s="44">
        <v>28</v>
      </c>
      <c r="B54" s="45" t="s">
        <v>69</v>
      </c>
      <c r="C54" s="44">
        <v>2015</v>
      </c>
      <c r="D54" s="46">
        <f t="shared" si="0"/>
        <v>2389940</v>
      </c>
      <c r="E54" s="47">
        <v>0</v>
      </c>
      <c r="F54" s="47">
        <v>0</v>
      </c>
      <c r="G54" s="47">
        <v>2389940</v>
      </c>
      <c r="H54" s="47">
        <v>0</v>
      </c>
      <c r="I54" s="47">
        <v>0</v>
      </c>
      <c r="J54" s="13" t="s">
        <v>17</v>
      </c>
      <c r="K54" s="13" t="s">
        <v>18</v>
      </c>
      <c r="L54" s="13"/>
    </row>
    <row r="55" spans="1:12" ht="60">
      <c r="A55" s="44">
        <v>29</v>
      </c>
      <c r="B55" s="45" t="s">
        <v>235</v>
      </c>
      <c r="C55" s="44">
        <v>2016</v>
      </c>
      <c r="D55" s="46">
        <f t="shared" si="0"/>
        <v>10000000</v>
      </c>
      <c r="E55" s="47">
        <v>0</v>
      </c>
      <c r="F55" s="47">
        <v>0</v>
      </c>
      <c r="G55" s="47">
        <v>0</v>
      </c>
      <c r="H55" s="47">
        <v>10000000</v>
      </c>
      <c r="I55" s="47">
        <v>0</v>
      </c>
      <c r="J55" s="13" t="s">
        <v>17</v>
      </c>
      <c r="K55" s="13" t="s">
        <v>18</v>
      </c>
      <c r="L55" s="13"/>
    </row>
    <row r="56" spans="1:12" ht="60">
      <c r="A56" s="44">
        <v>30</v>
      </c>
      <c r="B56" s="45" t="s">
        <v>236</v>
      </c>
      <c r="C56" s="44">
        <v>2015</v>
      </c>
      <c r="D56" s="46">
        <f t="shared" si="0"/>
        <v>2500000</v>
      </c>
      <c r="E56" s="47">
        <v>0</v>
      </c>
      <c r="F56" s="47">
        <v>0</v>
      </c>
      <c r="G56" s="47">
        <v>2500000</v>
      </c>
      <c r="H56" s="47">
        <v>0</v>
      </c>
      <c r="I56" s="47">
        <v>0</v>
      </c>
      <c r="J56" s="13" t="s">
        <v>17</v>
      </c>
      <c r="K56" s="13" t="s">
        <v>18</v>
      </c>
      <c r="L56" s="13"/>
    </row>
    <row r="57" spans="1:12" ht="60">
      <c r="A57" s="44">
        <v>31</v>
      </c>
      <c r="B57" s="45" t="s">
        <v>237</v>
      </c>
      <c r="C57" s="44">
        <v>2016</v>
      </c>
      <c r="D57" s="46">
        <f t="shared" si="0"/>
        <v>8000000</v>
      </c>
      <c r="E57" s="47">
        <v>0</v>
      </c>
      <c r="F57" s="47">
        <v>0</v>
      </c>
      <c r="G57" s="47">
        <v>0</v>
      </c>
      <c r="H57" s="47">
        <v>8000000</v>
      </c>
      <c r="I57" s="47">
        <v>0</v>
      </c>
      <c r="J57" s="13" t="s">
        <v>17</v>
      </c>
      <c r="K57" s="13" t="s">
        <v>18</v>
      </c>
      <c r="L57" s="13"/>
    </row>
    <row r="58" spans="1:12" ht="48">
      <c r="A58" s="44">
        <v>32</v>
      </c>
      <c r="B58" s="45" t="s">
        <v>238</v>
      </c>
      <c r="C58" s="44">
        <v>2014</v>
      </c>
      <c r="D58" s="46">
        <f t="shared" si="0"/>
        <v>2695498</v>
      </c>
      <c r="E58" s="47">
        <v>0</v>
      </c>
      <c r="F58" s="47">
        <v>2695498</v>
      </c>
      <c r="G58" s="47">
        <v>0</v>
      </c>
      <c r="H58" s="47">
        <v>0</v>
      </c>
      <c r="I58" s="47">
        <v>0</v>
      </c>
      <c r="J58" s="13" t="s">
        <v>17</v>
      </c>
      <c r="K58" s="13" t="s">
        <v>72</v>
      </c>
      <c r="L58" s="13" t="s">
        <v>162</v>
      </c>
    </row>
    <row r="59" spans="1:12" ht="48">
      <c r="A59" s="44">
        <v>33</v>
      </c>
      <c r="B59" s="45" t="s">
        <v>199</v>
      </c>
      <c r="C59" s="44">
        <v>2014</v>
      </c>
      <c r="D59" s="46">
        <f t="shared" ref="D59" si="1">E59+F59+G59+H59+I59</f>
        <v>4106617</v>
      </c>
      <c r="E59" s="47">
        <v>0</v>
      </c>
      <c r="F59" s="47">
        <v>4106617</v>
      </c>
      <c r="G59" s="47">
        <v>0</v>
      </c>
      <c r="H59" s="47">
        <v>0</v>
      </c>
      <c r="I59" s="47">
        <v>0</v>
      </c>
      <c r="J59" s="13" t="s">
        <v>17</v>
      </c>
      <c r="K59" s="13" t="s">
        <v>72</v>
      </c>
      <c r="L59" s="13" t="s">
        <v>198</v>
      </c>
    </row>
    <row r="60" spans="1:12" ht="48">
      <c r="A60" s="44">
        <v>34</v>
      </c>
      <c r="B60" s="45" t="s">
        <v>239</v>
      </c>
      <c r="C60" s="44">
        <v>2016</v>
      </c>
      <c r="D60" s="46">
        <f t="shared" si="0"/>
        <v>4941188</v>
      </c>
      <c r="E60" s="47">
        <v>0</v>
      </c>
      <c r="F60" s="47">
        <v>0</v>
      </c>
      <c r="G60" s="47">
        <v>0</v>
      </c>
      <c r="H60" s="47">
        <v>4941188</v>
      </c>
      <c r="I60" s="47">
        <v>0</v>
      </c>
      <c r="J60" s="13" t="s">
        <v>17</v>
      </c>
      <c r="K60" s="13" t="s">
        <v>72</v>
      </c>
      <c r="L60" s="13" t="s">
        <v>188</v>
      </c>
    </row>
    <row r="61" spans="1:12" ht="48">
      <c r="A61" s="44">
        <v>35</v>
      </c>
      <c r="B61" s="45" t="s">
        <v>240</v>
      </c>
      <c r="C61" s="44">
        <v>2014</v>
      </c>
      <c r="D61" s="46">
        <f t="shared" ref="D61" si="2">E61+F61+G61+H61+I61</f>
        <v>1136502</v>
      </c>
      <c r="E61" s="47">
        <v>0</v>
      </c>
      <c r="F61" s="47">
        <v>1136502</v>
      </c>
      <c r="G61" s="47">
        <v>0</v>
      </c>
      <c r="H61" s="47">
        <v>0</v>
      </c>
      <c r="I61" s="47">
        <v>0</v>
      </c>
      <c r="J61" s="13" t="s">
        <v>17</v>
      </c>
      <c r="K61" s="13" t="s">
        <v>72</v>
      </c>
      <c r="L61" s="13" t="s">
        <v>166</v>
      </c>
    </row>
    <row r="62" spans="1:12" ht="48">
      <c r="A62" s="44">
        <v>36</v>
      </c>
      <c r="B62" s="45" t="s">
        <v>241</v>
      </c>
      <c r="C62" s="44">
        <v>2016</v>
      </c>
      <c r="D62" s="46">
        <f t="shared" si="0"/>
        <v>984234</v>
      </c>
      <c r="E62" s="47">
        <v>0</v>
      </c>
      <c r="F62" s="47">
        <v>0</v>
      </c>
      <c r="G62" s="47">
        <v>0</v>
      </c>
      <c r="H62" s="47">
        <v>984234</v>
      </c>
      <c r="I62" s="47">
        <v>0</v>
      </c>
      <c r="J62" s="13" t="s">
        <v>17</v>
      </c>
      <c r="K62" s="13" t="s">
        <v>72</v>
      </c>
      <c r="L62" s="13" t="s">
        <v>167</v>
      </c>
    </row>
    <row r="63" spans="1:12" ht="51">
      <c r="A63" s="44">
        <v>37</v>
      </c>
      <c r="B63" s="45" t="s">
        <v>242</v>
      </c>
      <c r="C63" s="44">
        <v>2016</v>
      </c>
      <c r="D63" s="46">
        <f t="shared" si="0"/>
        <v>2258833</v>
      </c>
      <c r="E63" s="47">
        <v>0</v>
      </c>
      <c r="F63" s="47">
        <v>0</v>
      </c>
      <c r="G63" s="47">
        <v>0</v>
      </c>
      <c r="H63" s="47">
        <v>2258833</v>
      </c>
      <c r="I63" s="47">
        <v>0</v>
      </c>
      <c r="J63" s="13" t="s">
        <v>17</v>
      </c>
      <c r="K63" s="13" t="s">
        <v>72</v>
      </c>
      <c r="L63" s="13" t="s">
        <v>168</v>
      </c>
    </row>
    <row r="64" spans="1:12" ht="48">
      <c r="A64" s="44">
        <v>38</v>
      </c>
      <c r="B64" s="45" t="s">
        <v>243</v>
      </c>
      <c r="C64" s="44">
        <v>2016</v>
      </c>
      <c r="D64" s="46">
        <f t="shared" si="0"/>
        <v>1654574</v>
      </c>
      <c r="E64" s="47">
        <v>0</v>
      </c>
      <c r="F64" s="47">
        <v>0</v>
      </c>
      <c r="G64" s="47">
        <v>0</v>
      </c>
      <c r="H64" s="47">
        <v>1654574</v>
      </c>
      <c r="I64" s="47">
        <v>0</v>
      </c>
      <c r="J64" s="13" t="s">
        <v>17</v>
      </c>
      <c r="K64" s="13" t="s">
        <v>72</v>
      </c>
      <c r="L64" s="13" t="s">
        <v>169</v>
      </c>
    </row>
    <row r="65" spans="1:12" ht="96">
      <c r="A65" s="44">
        <v>39</v>
      </c>
      <c r="B65" s="45" t="s">
        <v>244</v>
      </c>
      <c r="C65" s="44" t="s">
        <v>34</v>
      </c>
      <c r="D65" s="46">
        <f t="shared" si="0"/>
        <v>1500000</v>
      </c>
      <c r="E65" s="47">
        <v>500000</v>
      </c>
      <c r="F65" s="47">
        <v>500000</v>
      </c>
      <c r="G65" s="47">
        <v>500000</v>
      </c>
      <c r="H65" s="47">
        <v>0</v>
      </c>
      <c r="I65" s="47">
        <v>0</v>
      </c>
      <c r="J65" s="13" t="s">
        <v>27</v>
      </c>
      <c r="K65" s="13" t="s">
        <v>18</v>
      </c>
      <c r="L65" s="13" t="s">
        <v>28</v>
      </c>
    </row>
    <row r="66" spans="1:12" ht="51">
      <c r="A66" s="44">
        <v>40</v>
      </c>
      <c r="B66" s="45" t="s">
        <v>192</v>
      </c>
      <c r="C66" s="44">
        <v>2015</v>
      </c>
      <c r="D66" s="46">
        <f t="shared" si="0"/>
        <v>2456446</v>
      </c>
      <c r="E66" s="47">
        <v>0</v>
      </c>
      <c r="F66" s="47">
        <v>0</v>
      </c>
      <c r="G66" s="47">
        <v>2456446</v>
      </c>
      <c r="H66" s="47">
        <v>0</v>
      </c>
      <c r="I66" s="47">
        <v>0</v>
      </c>
      <c r="J66" s="13" t="s">
        <v>17</v>
      </c>
      <c r="K66" s="13" t="s">
        <v>72</v>
      </c>
      <c r="L66" s="13" t="s">
        <v>154</v>
      </c>
    </row>
    <row r="67" spans="1:12" ht="48">
      <c r="A67" s="44">
        <v>41</v>
      </c>
      <c r="B67" s="45" t="s">
        <v>193</v>
      </c>
      <c r="C67" s="44">
        <v>2013</v>
      </c>
      <c r="D67" s="46">
        <f t="shared" si="0"/>
        <v>1939821</v>
      </c>
      <c r="E67" s="47">
        <v>1939821</v>
      </c>
      <c r="F67" s="47">
        <v>0</v>
      </c>
      <c r="G67" s="47">
        <v>0</v>
      </c>
      <c r="H67" s="47">
        <v>0</v>
      </c>
      <c r="I67" s="47">
        <v>0</v>
      </c>
      <c r="J67" s="13" t="s">
        <v>17</v>
      </c>
      <c r="K67" s="13" t="s">
        <v>72</v>
      </c>
      <c r="L67" s="13" t="s">
        <v>155</v>
      </c>
    </row>
    <row r="68" spans="1:12" ht="51">
      <c r="A68" s="44">
        <v>42</v>
      </c>
      <c r="B68" s="45" t="s">
        <v>194</v>
      </c>
      <c r="C68" s="44">
        <v>2013</v>
      </c>
      <c r="D68" s="46">
        <f t="shared" si="0"/>
        <v>6660086</v>
      </c>
      <c r="E68" s="47">
        <v>6660086</v>
      </c>
      <c r="F68" s="47">
        <v>0</v>
      </c>
      <c r="G68" s="47">
        <v>0</v>
      </c>
      <c r="H68" s="47">
        <v>0</v>
      </c>
      <c r="I68" s="47">
        <v>0</v>
      </c>
      <c r="J68" s="13" t="s">
        <v>17</v>
      </c>
      <c r="K68" s="13" t="s">
        <v>72</v>
      </c>
      <c r="L68" s="13" t="s">
        <v>170</v>
      </c>
    </row>
    <row r="69" spans="1:12" ht="51">
      <c r="A69" s="44">
        <v>43</v>
      </c>
      <c r="B69" s="45" t="s">
        <v>195</v>
      </c>
      <c r="C69" s="44">
        <v>2013</v>
      </c>
      <c r="D69" s="46">
        <f t="shared" si="0"/>
        <v>2741612</v>
      </c>
      <c r="E69" s="47">
        <v>2741612</v>
      </c>
      <c r="F69" s="47">
        <v>0</v>
      </c>
      <c r="G69" s="47">
        <v>0</v>
      </c>
      <c r="H69" s="47">
        <v>0</v>
      </c>
      <c r="I69" s="47">
        <v>0</v>
      </c>
      <c r="J69" s="13" t="s">
        <v>17</v>
      </c>
      <c r="K69" s="13" t="s">
        <v>72</v>
      </c>
      <c r="L69" s="13" t="s">
        <v>171</v>
      </c>
    </row>
    <row r="70" spans="1:12" ht="51">
      <c r="A70" s="44">
        <v>44</v>
      </c>
      <c r="B70" s="45" t="s">
        <v>196</v>
      </c>
      <c r="C70" s="44">
        <v>2017</v>
      </c>
      <c r="D70" s="46">
        <f t="shared" si="0"/>
        <v>2963380</v>
      </c>
      <c r="E70" s="47">
        <v>0</v>
      </c>
      <c r="F70" s="47">
        <v>0</v>
      </c>
      <c r="G70" s="47">
        <v>0</v>
      </c>
      <c r="H70" s="47">
        <v>0</v>
      </c>
      <c r="I70" s="47">
        <v>2963380</v>
      </c>
      <c r="J70" s="13" t="s">
        <v>17</v>
      </c>
      <c r="K70" s="13" t="s">
        <v>72</v>
      </c>
      <c r="L70" s="13" t="s">
        <v>173</v>
      </c>
    </row>
    <row r="71" spans="1:12" s="41" customFormat="1" ht="63.75">
      <c r="A71" s="44">
        <v>45</v>
      </c>
      <c r="B71" s="45" t="s">
        <v>264</v>
      </c>
      <c r="C71" s="44">
        <v>2014</v>
      </c>
      <c r="D71" s="46">
        <f t="shared" si="0"/>
        <v>185094</v>
      </c>
      <c r="E71" s="47">
        <v>0</v>
      </c>
      <c r="F71" s="47">
        <v>185094</v>
      </c>
      <c r="G71" s="47">
        <v>0</v>
      </c>
      <c r="H71" s="47">
        <v>0</v>
      </c>
      <c r="I71" s="47">
        <v>0</v>
      </c>
      <c r="J71" s="13" t="s">
        <v>17</v>
      </c>
      <c r="K71" s="13" t="s">
        <v>72</v>
      </c>
      <c r="L71" s="13" t="s">
        <v>63</v>
      </c>
    </row>
    <row r="72" spans="1:12" s="41" customFormat="1" ht="51">
      <c r="A72" s="44">
        <v>46</v>
      </c>
      <c r="B72" s="45" t="s">
        <v>197</v>
      </c>
      <c r="C72" s="44">
        <v>2014</v>
      </c>
      <c r="D72" s="46">
        <f t="shared" ref="D72" si="3">E72+F72+G72+H72+I72</f>
        <v>2469475</v>
      </c>
      <c r="E72" s="47">
        <v>0</v>
      </c>
      <c r="F72" s="47">
        <v>2469475</v>
      </c>
      <c r="G72" s="47">
        <v>0</v>
      </c>
      <c r="H72" s="47">
        <v>0</v>
      </c>
      <c r="I72" s="47">
        <v>0</v>
      </c>
      <c r="J72" s="13" t="s">
        <v>17</v>
      </c>
      <c r="K72" s="13" t="s">
        <v>72</v>
      </c>
      <c r="L72" s="13" t="s">
        <v>189</v>
      </c>
    </row>
    <row r="73" spans="1:12" ht="48">
      <c r="A73" s="44">
        <v>47</v>
      </c>
      <c r="B73" s="45" t="s">
        <v>245</v>
      </c>
      <c r="C73" s="44">
        <v>2015</v>
      </c>
      <c r="D73" s="46">
        <f t="shared" si="0"/>
        <v>14930317</v>
      </c>
      <c r="E73" s="47">
        <v>0</v>
      </c>
      <c r="F73" s="47">
        <v>0</v>
      </c>
      <c r="G73" s="47">
        <v>14930317</v>
      </c>
      <c r="H73" s="47">
        <v>0</v>
      </c>
      <c r="I73" s="47">
        <v>0</v>
      </c>
      <c r="J73" s="13" t="s">
        <v>17</v>
      </c>
      <c r="K73" s="13" t="s">
        <v>72</v>
      </c>
      <c r="L73" s="13" t="s">
        <v>178</v>
      </c>
    </row>
    <row r="74" spans="1:12" s="41" customFormat="1" ht="63.75">
      <c r="A74" s="44">
        <v>48</v>
      </c>
      <c r="B74" s="45" t="s">
        <v>246</v>
      </c>
      <c r="C74" s="44">
        <v>2013</v>
      </c>
      <c r="D74" s="46">
        <f t="shared" ref="D74" si="4">E74+F74+G74+H74+I74</f>
        <v>46917</v>
      </c>
      <c r="E74" s="47">
        <v>46917</v>
      </c>
      <c r="F74" s="47">
        <v>0</v>
      </c>
      <c r="G74" s="47">
        <v>0</v>
      </c>
      <c r="H74" s="47">
        <v>0</v>
      </c>
      <c r="I74" s="47">
        <v>0</v>
      </c>
      <c r="J74" s="13" t="s">
        <v>17</v>
      </c>
      <c r="K74" s="13" t="s">
        <v>18</v>
      </c>
      <c r="L74" s="13" t="s">
        <v>134</v>
      </c>
    </row>
    <row r="75" spans="1:12" ht="48">
      <c r="A75" s="44">
        <v>49</v>
      </c>
      <c r="B75" s="45" t="s">
        <v>247</v>
      </c>
      <c r="C75" s="44">
        <v>2015</v>
      </c>
      <c r="D75" s="46">
        <f t="shared" si="0"/>
        <v>3925701</v>
      </c>
      <c r="E75" s="47">
        <v>0</v>
      </c>
      <c r="F75" s="47">
        <v>0</v>
      </c>
      <c r="G75" s="47">
        <v>3925701</v>
      </c>
      <c r="H75" s="47">
        <v>0</v>
      </c>
      <c r="I75" s="47">
        <v>0</v>
      </c>
      <c r="J75" s="13" t="s">
        <v>17</v>
      </c>
      <c r="K75" s="13" t="s">
        <v>72</v>
      </c>
      <c r="L75" s="13" t="s">
        <v>176</v>
      </c>
    </row>
    <row r="76" spans="1:12" s="3" customFormat="1" ht="15">
      <c r="A76" s="48" t="s">
        <v>87</v>
      </c>
      <c r="B76" s="74" t="s">
        <v>88</v>
      </c>
      <c r="C76" s="75"/>
      <c r="D76" s="75"/>
      <c r="E76" s="75"/>
      <c r="F76" s="75"/>
      <c r="G76" s="75"/>
      <c r="H76" s="75"/>
      <c r="I76" s="75"/>
      <c r="J76" s="54"/>
      <c r="K76" s="54"/>
      <c r="L76" s="28"/>
    </row>
    <row r="77" spans="1:12" ht="60">
      <c r="A77" s="44">
        <v>1</v>
      </c>
      <c r="B77" s="45" t="s">
        <v>248</v>
      </c>
      <c r="C77" s="44">
        <v>2013</v>
      </c>
      <c r="D77" s="46">
        <f t="shared" si="0"/>
        <v>113030</v>
      </c>
      <c r="E77" s="47">
        <v>113030</v>
      </c>
      <c r="F77" s="47">
        <v>0</v>
      </c>
      <c r="G77" s="47">
        <v>0</v>
      </c>
      <c r="H77" s="47">
        <v>0</v>
      </c>
      <c r="I77" s="47">
        <v>0</v>
      </c>
      <c r="J77" s="13" t="s">
        <v>27</v>
      </c>
      <c r="K77" s="13" t="s">
        <v>18</v>
      </c>
      <c r="L77" s="13" t="s">
        <v>91</v>
      </c>
    </row>
    <row r="78" spans="1:12" ht="60">
      <c r="A78" s="44">
        <v>2</v>
      </c>
      <c r="B78" s="45" t="s">
        <v>249</v>
      </c>
      <c r="C78" s="44">
        <v>2013</v>
      </c>
      <c r="D78" s="46">
        <f t="shared" si="0"/>
        <v>1254174</v>
      </c>
      <c r="E78" s="47">
        <v>1254174</v>
      </c>
      <c r="F78" s="47">
        <v>0</v>
      </c>
      <c r="G78" s="47">
        <v>0</v>
      </c>
      <c r="H78" s="47">
        <v>0</v>
      </c>
      <c r="I78" s="47">
        <v>0</v>
      </c>
      <c r="J78" s="13" t="s">
        <v>27</v>
      </c>
      <c r="K78" s="13" t="s">
        <v>18</v>
      </c>
      <c r="L78" s="13" t="s">
        <v>91</v>
      </c>
    </row>
    <row r="79" spans="1:12" ht="60">
      <c r="A79" s="44">
        <v>3</v>
      </c>
      <c r="B79" s="45" t="s">
        <v>266</v>
      </c>
      <c r="C79" s="44">
        <v>2013</v>
      </c>
      <c r="D79" s="46">
        <f t="shared" ref="D79:D100" si="5">E79+F79+G79+H79+I79</f>
        <v>1024945</v>
      </c>
      <c r="E79" s="47">
        <v>1024945</v>
      </c>
      <c r="F79" s="47">
        <v>0</v>
      </c>
      <c r="G79" s="47">
        <v>0</v>
      </c>
      <c r="H79" s="47">
        <v>0</v>
      </c>
      <c r="I79" s="47">
        <v>0</v>
      </c>
      <c r="J79" s="13" t="s">
        <v>27</v>
      </c>
      <c r="K79" s="13" t="s">
        <v>18</v>
      </c>
      <c r="L79" s="13" t="s">
        <v>91</v>
      </c>
    </row>
    <row r="80" spans="1:12" ht="60">
      <c r="A80" s="44">
        <v>4</v>
      </c>
      <c r="B80" s="45" t="s">
        <v>267</v>
      </c>
      <c r="C80" s="44">
        <v>2013</v>
      </c>
      <c r="D80" s="46">
        <f t="shared" si="5"/>
        <v>1230855</v>
      </c>
      <c r="E80" s="47">
        <v>1230855</v>
      </c>
      <c r="F80" s="47">
        <v>0</v>
      </c>
      <c r="G80" s="47">
        <v>0</v>
      </c>
      <c r="H80" s="47">
        <v>0</v>
      </c>
      <c r="I80" s="47">
        <v>0</v>
      </c>
      <c r="J80" s="13" t="s">
        <v>27</v>
      </c>
      <c r="K80" s="13" t="s">
        <v>18</v>
      </c>
      <c r="L80" s="13" t="s">
        <v>91</v>
      </c>
    </row>
    <row r="81" spans="1:12" ht="60">
      <c r="A81" s="44">
        <v>5</v>
      </c>
      <c r="B81" s="45" t="s">
        <v>268</v>
      </c>
      <c r="C81" s="44">
        <v>2013</v>
      </c>
      <c r="D81" s="46">
        <f t="shared" si="5"/>
        <v>1168143</v>
      </c>
      <c r="E81" s="47">
        <v>1168143</v>
      </c>
      <c r="F81" s="47">
        <v>0</v>
      </c>
      <c r="G81" s="47">
        <v>0</v>
      </c>
      <c r="H81" s="47">
        <v>0</v>
      </c>
      <c r="I81" s="47">
        <v>0</v>
      </c>
      <c r="J81" s="13" t="s">
        <v>27</v>
      </c>
      <c r="K81" s="13" t="s">
        <v>18</v>
      </c>
      <c r="L81" s="13" t="s">
        <v>91</v>
      </c>
    </row>
    <row r="82" spans="1:12" ht="60">
      <c r="A82" s="44">
        <v>6</v>
      </c>
      <c r="B82" s="45" t="s">
        <v>269</v>
      </c>
      <c r="C82" s="44">
        <v>2013</v>
      </c>
      <c r="D82" s="46">
        <f t="shared" si="5"/>
        <v>3138571</v>
      </c>
      <c r="E82" s="47">
        <v>3138571</v>
      </c>
      <c r="F82" s="47">
        <v>0</v>
      </c>
      <c r="G82" s="47">
        <v>0</v>
      </c>
      <c r="H82" s="47">
        <v>0</v>
      </c>
      <c r="I82" s="47">
        <v>0</v>
      </c>
      <c r="J82" s="13" t="s">
        <v>27</v>
      </c>
      <c r="K82" s="13" t="s">
        <v>18</v>
      </c>
      <c r="L82" s="13" t="s">
        <v>91</v>
      </c>
    </row>
    <row r="83" spans="1:12" ht="60">
      <c r="A83" s="44">
        <v>7</v>
      </c>
      <c r="B83" s="45" t="s">
        <v>270</v>
      </c>
      <c r="C83" s="44">
        <v>2013</v>
      </c>
      <c r="D83" s="46">
        <f t="shared" si="5"/>
        <v>1833943</v>
      </c>
      <c r="E83" s="47">
        <v>1833943</v>
      </c>
      <c r="F83" s="47">
        <v>0</v>
      </c>
      <c r="G83" s="47">
        <v>0</v>
      </c>
      <c r="H83" s="47">
        <v>0</v>
      </c>
      <c r="I83" s="47">
        <v>0</v>
      </c>
      <c r="J83" s="13" t="s">
        <v>27</v>
      </c>
      <c r="K83" s="13" t="s">
        <v>18</v>
      </c>
      <c r="L83" s="13" t="s">
        <v>91</v>
      </c>
    </row>
    <row r="84" spans="1:12" ht="60">
      <c r="A84" s="44">
        <v>8</v>
      </c>
      <c r="B84" s="45" t="s">
        <v>271</v>
      </c>
      <c r="C84" s="44">
        <v>2013</v>
      </c>
      <c r="D84" s="46">
        <f t="shared" si="5"/>
        <v>1804649</v>
      </c>
      <c r="E84" s="47">
        <v>1804649</v>
      </c>
      <c r="F84" s="47">
        <v>0</v>
      </c>
      <c r="G84" s="47">
        <v>0</v>
      </c>
      <c r="H84" s="47">
        <v>0</v>
      </c>
      <c r="I84" s="47">
        <v>0</v>
      </c>
      <c r="J84" s="13" t="s">
        <v>27</v>
      </c>
      <c r="K84" s="13" t="s">
        <v>18</v>
      </c>
      <c r="L84" s="13" t="s">
        <v>91</v>
      </c>
    </row>
    <row r="85" spans="1:12" ht="60">
      <c r="A85" s="44">
        <v>9</v>
      </c>
      <c r="B85" s="45" t="s">
        <v>272</v>
      </c>
      <c r="C85" s="44">
        <v>2017</v>
      </c>
      <c r="D85" s="46">
        <f t="shared" si="5"/>
        <v>3558041</v>
      </c>
      <c r="E85" s="47">
        <v>0</v>
      </c>
      <c r="F85" s="47">
        <v>0</v>
      </c>
      <c r="G85" s="47">
        <v>0</v>
      </c>
      <c r="H85" s="47">
        <v>0</v>
      </c>
      <c r="I85" s="47">
        <v>3558041</v>
      </c>
      <c r="J85" s="13" t="s">
        <v>17</v>
      </c>
      <c r="K85" s="13" t="s">
        <v>18</v>
      </c>
      <c r="L85" s="13"/>
    </row>
    <row r="86" spans="1:12" ht="60">
      <c r="A86" s="44">
        <v>10</v>
      </c>
      <c r="B86" s="45" t="s">
        <v>273</v>
      </c>
      <c r="C86" s="44">
        <v>2013</v>
      </c>
      <c r="D86" s="46">
        <f t="shared" si="5"/>
        <v>1050136</v>
      </c>
      <c r="E86" s="47">
        <v>1050136</v>
      </c>
      <c r="F86" s="47">
        <v>0</v>
      </c>
      <c r="G86" s="47">
        <v>0</v>
      </c>
      <c r="H86" s="47">
        <v>0</v>
      </c>
      <c r="I86" s="47">
        <v>0</v>
      </c>
      <c r="J86" s="13" t="s">
        <v>27</v>
      </c>
      <c r="K86" s="13" t="s">
        <v>18</v>
      </c>
      <c r="L86" s="13" t="s">
        <v>91</v>
      </c>
    </row>
    <row r="87" spans="1:12" ht="60">
      <c r="A87" s="44">
        <v>11</v>
      </c>
      <c r="B87" s="45" t="s">
        <v>250</v>
      </c>
      <c r="C87" s="44">
        <v>2016</v>
      </c>
      <c r="D87" s="46">
        <f t="shared" si="5"/>
        <v>3036537</v>
      </c>
      <c r="E87" s="47">
        <v>0</v>
      </c>
      <c r="F87" s="47">
        <v>0</v>
      </c>
      <c r="G87" s="47">
        <v>0</v>
      </c>
      <c r="H87" s="47">
        <v>3036537</v>
      </c>
      <c r="I87" s="47">
        <v>0</v>
      </c>
      <c r="J87" s="13" t="s">
        <v>17</v>
      </c>
      <c r="K87" s="13" t="s">
        <v>18</v>
      </c>
      <c r="L87" s="13"/>
    </row>
    <row r="88" spans="1:12" ht="60">
      <c r="A88" s="44">
        <v>12</v>
      </c>
      <c r="B88" s="45" t="s">
        <v>251</v>
      </c>
      <c r="C88" s="44">
        <v>2016</v>
      </c>
      <c r="D88" s="46">
        <f>E88+F88+G88+H88+I88</f>
        <v>3104142</v>
      </c>
      <c r="E88" s="47">
        <v>0</v>
      </c>
      <c r="F88" s="47">
        <v>0</v>
      </c>
      <c r="G88" s="47">
        <v>0</v>
      </c>
      <c r="H88" s="47">
        <v>3104142</v>
      </c>
      <c r="I88" s="47">
        <v>0</v>
      </c>
      <c r="J88" s="13" t="s">
        <v>17</v>
      </c>
      <c r="K88" s="13" t="s">
        <v>18</v>
      </c>
      <c r="L88" s="13"/>
    </row>
    <row r="89" spans="1:12" ht="60">
      <c r="A89" s="44">
        <v>13</v>
      </c>
      <c r="B89" s="45" t="s">
        <v>252</v>
      </c>
      <c r="C89" s="44">
        <v>2017</v>
      </c>
      <c r="D89" s="46">
        <f t="shared" si="5"/>
        <v>2958064</v>
      </c>
      <c r="E89" s="47">
        <v>0</v>
      </c>
      <c r="F89" s="47">
        <v>0</v>
      </c>
      <c r="G89" s="47">
        <v>0</v>
      </c>
      <c r="H89" s="47">
        <v>0</v>
      </c>
      <c r="I89" s="47">
        <v>2958064</v>
      </c>
      <c r="J89" s="13" t="s">
        <v>17</v>
      </c>
      <c r="K89" s="13" t="s">
        <v>18</v>
      </c>
      <c r="L89" s="13"/>
    </row>
    <row r="90" spans="1:12" ht="60">
      <c r="A90" s="44">
        <v>14</v>
      </c>
      <c r="B90" s="45" t="s">
        <v>253</v>
      </c>
      <c r="C90" s="44">
        <v>2017</v>
      </c>
      <c r="D90" s="46">
        <f t="shared" si="5"/>
        <v>5276627</v>
      </c>
      <c r="E90" s="47">
        <v>0</v>
      </c>
      <c r="F90" s="47">
        <v>0</v>
      </c>
      <c r="G90" s="47">
        <v>0</v>
      </c>
      <c r="H90" s="47">
        <v>0</v>
      </c>
      <c r="I90" s="47">
        <v>5276627</v>
      </c>
      <c r="J90" s="13" t="s">
        <v>17</v>
      </c>
      <c r="K90" s="13" t="s">
        <v>18</v>
      </c>
      <c r="L90" s="13"/>
    </row>
    <row r="91" spans="1:12" ht="60">
      <c r="A91" s="44">
        <v>15</v>
      </c>
      <c r="B91" s="45" t="s">
        <v>254</v>
      </c>
      <c r="C91" s="44">
        <v>2014</v>
      </c>
      <c r="D91" s="46">
        <f t="shared" ref="D91:D95" si="6">E91+F91+G91+H91+I91</f>
        <v>546037.92000000004</v>
      </c>
      <c r="E91" s="47">
        <v>0</v>
      </c>
      <c r="F91" s="47">
        <v>546037.92000000004</v>
      </c>
      <c r="G91" s="47">
        <v>0</v>
      </c>
      <c r="H91" s="47">
        <v>0</v>
      </c>
      <c r="I91" s="47">
        <v>0</v>
      </c>
      <c r="J91" s="13" t="s">
        <v>17</v>
      </c>
      <c r="K91" s="13" t="s">
        <v>22</v>
      </c>
      <c r="L91" s="13" t="s">
        <v>147</v>
      </c>
    </row>
    <row r="92" spans="1:12" ht="127.5">
      <c r="A92" s="44">
        <v>16</v>
      </c>
      <c r="B92" s="45" t="s">
        <v>274</v>
      </c>
      <c r="C92" s="44" t="s">
        <v>107</v>
      </c>
      <c r="D92" s="46">
        <f t="shared" si="6"/>
        <v>4728750</v>
      </c>
      <c r="E92" s="47">
        <v>0</v>
      </c>
      <c r="F92" s="47">
        <v>0</v>
      </c>
      <c r="G92" s="47">
        <v>1500000</v>
      </c>
      <c r="H92" s="47">
        <v>1575000</v>
      </c>
      <c r="I92" s="47">
        <v>1653750</v>
      </c>
      <c r="J92" s="13" t="s">
        <v>17</v>
      </c>
      <c r="K92" s="13" t="s">
        <v>22</v>
      </c>
      <c r="L92" s="13"/>
    </row>
    <row r="93" spans="1:12" ht="38.25">
      <c r="A93" s="44">
        <v>17</v>
      </c>
      <c r="B93" s="45" t="s">
        <v>275</v>
      </c>
      <c r="C93" s="44">
        <v>2015</v>
      </c>
      <c r="D93" s="46">
        <f t="shared" si="6"/>
        <v>1575000</v>
      </c>
      <c r="E93" s="47">
        <v>0</v>
      </c>
      <c r="F93" s="43">
        <v>0</v>
      </c>
      <c r="G93" s="47">
        <v>1575000</v>
      </c>
      <c r="H93" s="47"/>
      <c r="I93" s="47"/>
      <c r="J93" s="13" t="s">
        <v>17</v>
      </c>
      <c r="K93" s="13" t="s">
        <v>110</v>
      </c>
      <c r="L93" s="13"/>
    </row>
    <row r="94" spans="1:12" ht="60">
      <c r="A94" s="44">
        <v>18</v>
      </c>
      <c r="B94" s="45" t="s">
        <v>255</v>
      </c>
      <c r="C94" s="44" t="s">
        <v>107</v>
      </c>
      <c r="D94" s="46">
        <f t="shared" si="6"/>
        <v>8000000</v>
      </c>
      <c r="E94" s="47">
        <v>0</v>
      </c>
      <c r="F94" s="47">
        <v>2000000</v>
      </c>
      <c r="G94" s="47">
        <v>2000000</v>
      </c>
      <c r="H94" s="47">
        <v>2000000</v>
      </c>
      <c r="I94" s="47">
        <v>2000000</v>
      </c>
      <c r="J94" s="13" t="s">
        <v>17</v>
      </c>
      <c r="K94" s="13" t="s">
        <v>18</v>
      </c>
      <c r="L94" s="13"/>
    </row>
    <row r="95" spans="1:12" ht="38.25">
      <c r="A95" s="44">
        <v>19</v>
      </c>
      <c r="B95" s="45" t="s">
        <v>256</v>
      </c>
      <c r="C95" s="44" t="s">
        <v>107</v>
      </c>
      <c r="D95" s="46">
        <f t="shared" si="6"/>
        <v>3970000</v>
      </c>
      <c r="E95" s="47">
        <v>0</v>
      </c>
      <c r="F95" s="47">
        <v>0</v>
      </c>
      <c r="G95" s="47">
        <v>1970000</v>
      </c>
      <c r="H95" s="47">
        <v>1000000</v>
      </c>
      <c r="I95" s="47">
        <v>1000000</v>
      </c>
      <c r="J95" s="13" t="s">
        <v>17</v>
      </c>
      <c r="K95" s="13" t="s">
        <v>113</v>
      </c>
      <c r="L95" s="13"/>
    </row>
    <row r="96" spans="1:12" ht="60">
      <c r="A96" s="44">
        <v>20</v>
      </c>
      <c r="B96" s="45" t="s">
        <v>257</v>
      </c>
      <c r="C96" s="44">
        <v>2013</v>
      </c>
      <c r="D96" s="46">
        <f t="shared" ref="D96" si="7">E96+F96+G96+H96+I96</f>
        <v>415220</v>
      </c>
      <c r="E96" s="47">
        <v>415220</v>
      </c>
      <c r="F96" s="47">
        <v>0</v>
      </c>
      <c r="G96" s="47">
        <v>0</v>
      </c>
      <c r="H96" s="47">
        <v>0</v>
      </c>
      <c r="I96" s="47">
        <v>0</v>
      </c>
      <c r="J96" s="13" t="s">
        <v>27</v>
      </c>
      <c r="K96" s="13" t="s">
        <v>22</v>
      </c>
      <c r="L96" s="13" t="s">
        <v>91</v>
      </c>
    </row>
    <row r="97" spans="1:12" ht="38.25">
      <c r="A97" s="44">
        <v>21</v>
      </c>
      <c r="B97" s="45" t="s">
        <v>258</v>
      </c>
      <c r="C97" s="44">
        <v>2015</v>
      </c>
      <c r="D97" s="46">
        <f t="shared" si="5"/>
        <v>3731354</v>
      </c>
      <c r="E97" s="47">
        <v>0</v>
      </c>
      <c r="F97" s="47">
        <v>0</v>
      </c>
      <c r="G97" s="47">
        <v>3731354</v>
      </c>
      <c r="H97" s="47">
        <v>0</v>
      </c>
      <c r="I97" s="47">
        <v>0</v>
      </c>
      <c r="J97" s="13" t="s">
        <v>17</v>
      </c>
      <c r="K97" s="13" t="s">
        <v>183</v>
      </c>
      <c r="L97" s="13" t="s">
        <v>182</v>
      </c>
    </row>
    <row r="98" spans="1:12" ht="51">
      <c r="A98" s="44">
        <v>22</v>
      </c>
      <c r="B98" s="45" t="s">
        <v>259</v>
      </c>
      <c r="C98" s="44">
        <v>2015</v>
      </c>
      <c r="D98" s="46">
        <f t="shared" si="5"/>
        <v>3739722</v>
      </c>
      <c r="E98" s="47">
        <v>0</v>
      </c>
      <c r="F98" s="47">
        <v>0</v>
      </c>
      <c r="G98" s="47">
        <v>3739722</v>
      </c>
      <c r="H98" s="47">
        <v>0</v>
      </c>
      <c r="I98" s="47">
        <v>0</v>
      </c>
      <c r="J98" s="13" t="s">
        <v>17</v>
      </c>
      <c r="K98" s="13" t="s">
        <v>183</v>
      </c>
      <c r="L98" s="13" t="s">
        <v>184</v>
      </c>
    </row>
    <row r="99" spans="1:12" ht="51">
      <c r="A99" s="44">
        <v>23</v>
      </c>
      <c r="B99" s="45" t="s">
        <v>260</v>
      </c>
      <c r="C99" s="44">
        <v>2015</v>
      </c>
      <c r="D99" s="46">
        <f t="shared" si="5"/>
        <v>3199070</v>
      </c>
      <c r="E99" s="47">
        <v>0</v>
      </c>
      <c r="F99" s="47">
        <v>0</v>
      </c>
      <c r="G99" s="47">
        <v>3199070</v>
      </c>
      <c r="H99" s="47">
        <v>0</v>
      </c>
      <c r="I99" s="47">
        <v>0</v>
      </c>
      <c r="J99" s="13" t="s">
        <v>17</v>
      </c>
      <c r="K99" s="13" t="s">
        <v>183</v>
      </c>
      <c r="L99" s="13" t="s">
        <v>185</v>
      </c>
    </row>
    <row r="100" spans="1:12" s="41" customFormat="1" ht="63.75">
      <c r="A100" s="44">
        <v>24</v>
      </c>
      <c r="B100" s="45" t="s">
        <v>261</v>
      </c>
      <c r="C100" s="44">
        <v>2014</v>
      </c>
      <c r="D100" s="46">
        <f t="shared" si="5"/>
        <v>1070593.1100000001</v>
      </c>
      <c r="E100" s="47">
        <v>0</v>
      </c>
      <c r="F100" s="47">
        <v>1070593.1100000001</v>
      </c>
      <c r="G100" s="47">
        <v>0</v>
      </c>
      <c r="H100" s="47">
        <v>0</v>
      </c>
      <c r="I100" s="47">
        <v>0</v>
      </c>
      <c r="J100" s="13" t="s">
        <v>17</v>
      </c>
      <c r="K100" s="13" t="s">
        <v>22</v>
      </c>
      <c r="L100" s="13" t="s">
        <v>149</v>
      </c>
    </row>
    <row r="101" spans="1:12" ht="15">
      <c r="A101" s="78" t="s">
        <v>114</v>
      </c>
      <c r="B101" s="79"/>
      <c r="C101" s="80"/>
      <c r="D101" s="46">
        <f t="shared" ref="D101:I101" si="8">SUM(D10:D100)</f>
        <v>565572383.51000011</v>
      </c>
      <c r="E101" s="47">
        <f t="shared" si="8"/>
        <v>63997581</v>
      </c>
      <c r="F101" s="47">
        <f t="shared" si="8"/>
        <v>146942459.51000002</v>
      </c>
      <c r="G101" s="47">
        <f t="shared" si="8"/>
        <v>137915297</v>
      </c>
      <c r="H101" s="47">
        <f t="shared" si="8"/>
        <v>112909285</v>
      </c>
      <c r="I101" s="47">
        <f t="shared" si="8"/>
        <v>103807761</v>
      </c>
      <c r="J101" s="13"/>
      <c r="K101" s="13"/>
      <c r="L101" s="13"/>
    </row>
    <row r="102" spans="1:12" ht="15">
      <c r="A102" s="81"/>
      <c r="B102" s="82"/>
      <c r="C102" s="82"/>
      <c r="D102" s="83"/>
      <c r="E102" s="44" t="s">
        <v>3</v>
      </c>
      <c r="F102" s="44" t="s">
        <v>4</v>
      </c>
      <c r="G102" s="44" t="s">
        <v>5</v>
      </c>
      <c r="H102" s="44" t="s">
        <v>6</v>
      </c>
      <c r="I102" s="44" t="s">
        <v>7</v>
      </c>
      <c r="J102" s="55"/>
      <c r="K102" s="55"/>
      <c r="L102" s="55"/>
    </row>
  </sheetData>
  <mergeCells count="12">
    <mergeCell ref="A101:C101"/>
    <mergeCell ref="A102:D102"/>
    <mergeCell ref="A7:A8"/>
    <mergeCell ref="B7:B8"/>
    <mergeCell ref="C7:C8"/>
    <mergeCell ref="D7:I7"/>
    <mergeCell ref="H1:L2"/>
    <mergeCell ref="J7:J8"/>
    <mergeCell ref="K7:K8"/>
    <mergeCell ref="L7:L8"/>
    <mergeCell ref="B76:I76"/>
    <mergeCell ref="A4:L5"/>
  </mergeCells>
  <pageMargins left="0.19685039370078741" right="0.19685039370078741" top="0.27559055118110237" bottom="0.35433070866141736" header="0.27559055118110237" footer="0.31496062992125984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АГАФОНОВА</vt:lpstr>
      <vt:lpstr>ЗВОНЦОВ</vt:lpstr>
      <vt:lpstr>Лист2</vt:lpstr>
      <vt:lpstr>Лист3</vt:lpstr>
      <vt:lpstr>ЗВОНЦОВ!Заголовки_для_печати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2014-10-13T04:16:00Z</dcterms:modified>
</cp:coreProperties>
</file>